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35" yWindow="82" windowWidth="10746" windowHeight="1494"/>
  </bookViews>
  <sheets>
    <sheet name="FR1" sheetId="1" r:id="rId1"/>
    <sheet name="FR2" sheetId="4" r:id="rId2"/>
    <sheet name="Sheet3" sheetId="3" r:id="rId3"/>
  </sheets>
  <calcPr calcId="145621"/>
</workbook>
</file>

<file path=xl/calcChain.xml><?xml version="1.0" encoding="utf-8"?>
<calcChain xmlns="http://schemas.openxmlformats.org/spreadsheetml/2006/main">
  <c r="M18" i="1" l="1"/>
  <c r="N18" i="1"/>
  <c r="O18" i="1"/>
  <c r="P18" i="1"/>
  <c r="M19" i="1"/>
  <c r="N19" i="1"/>
  <c r="O19" i="1"/>
  <c r="P19" i="1"/>
  <c r="M20" i="1"/>
  <c r="N20" i="1"/>
  <c r="O20" i="1"/>
  <c r="P20" i="1"/>
  <c r="M21" i="1"/>
  <c r="N21" i="1"/>
  <c r="O21" i="1"/>
  <c r="P21" i="1"/>
  <c r="M17" i="1"/>
  <c r="AI29" i="4"/>
  <c r="AH29" i="4"/>
  <c r="AE29" i="4"/>
  <c r="AD29" i="4"/>
  <c r="AC29" i="4"/>
  <c r="AA29" i="4"/>
  <c r="Z29" i="4"/>
  <c r="Y29" i="4"/>
  <c r="W29" i="4"/>
  <c r="V29" i="4"/>
  <c r="U29" i="4"/>
  <c r="S29" i="4"/>
  <c r="R29" i="4"/>
  <c r="Q29" i="4"/>
  <c r="P29" i="4"/>
  <c r="O29" i="4"/>
  <c r="N29" i="4"/>
  <c r="M29" i="4"/>
  <c r="AI27" i="4"/>
  <c r="AH27" i="4"/>
  <c r="AE27" i="4"/>
  <c r="AD27" i="4"/>
  <c r="AC27" i="4"/>
  <c r="AA27" i="4"/>
  <c r="Z27" i="4"/>
  <c r="Y27" i="4"/>
  <c r="W27" i="4"/>
  <c r="V27" i="4"/>
  <c r="U27" i="4"/>
  <c r="S27" i="4"/>
  <c r="R27" i="4"/>
  <c r="Q27" i="4"/>
  <c r="P27" i="4"/>
  <c r="O27" i="4"/>
  <c r="N27" i="4"/>
  <c r="M27" i="4"/>
  <c r="AI25" i="4"/>
  <c r="AH25" i="4"/>
  <c r="AE25" i="4"/>
  <c r="AD25" i="4"/>
  <c r="AC25" i="4"/>
  <c r="AA25" i="4"/>
  <c r="Z25" i="4"/>
  <c r="Y25" i="4"/>
  <c r="W25" i="4"/>
  <c r="V25" i="4"/>
  <c r="U25" i="4"/>
  <c r="S25" i="4"/>
  <c r="R25" i="4"/>
  <c r="Q25" i="4"/>
  <c r="P25" i="4"/>
  <c r="O25" i="4"/>
  <c r="N25" i="4"/>
  <c r="M25" i="4"/>
  <c r="AI23" i="4"/>
  <c r="AH23" i="4"/>
  <c r="AE23" i="4"/>
  <c r="AD23" i="4"/>
  <c r="AC23" i="4"/>
  <c r="AA23" i="4"/>
  <c r="Z23" i="4"/>
  <c r="Y23" i="4"/>
  <c r="W23" i="4"/>
  <c r="V23" i="4"/>
  <c r="U23" i="4"/>
  <c r="S23" i="4"/>
  <c r="R23" i="4"/>
  <c r="Q23" i="4"/>
  <c r="P23" i="4"/>
  <c r="O23" i="4"/>
  <c r="N23" i="4"/>
  <c r="M23" i="4"/>
  <c r="M24" i="4"/>
  <c r="N24" i="4"/>
  <c r="O24" i="4"/>
  <c r="P24" i="4"/>
  <c r="Q24" i="4"/>
  <c r="R24" i="4"/>
  <c r="S24" i="4"/>
  <c r="U24" i="4"/>
  <c r="V24" i="4"/>
  <c r="W24" i="4"/>
  <c r="Y24" i="4"/>
  <c r="Z24" i="4"/>
  <c r="AA24" i="4"/>
  <c r="AC24" i="4"/>
  <c r="AD24" i="4"/>
  <c r="AE24" i="4"/>
  <c r="AH24" i="4"/>
  <c r="AI24" i="4"/>
  <c r="AJ24" i="4" s="1"/>
  <c r="AI21" i="4"/>
  <c r="AI22" i="4"/>
  <c r="AI26" i="4"/>
  <c r="AI28" i="4"/>
  <c r="AI20" i="4"/>
  <c r="AH21" i="4"/>
  <c r="AE21" i="4"/>
  <c r="AD21" i="4"/>
  <c r="AC21" i="4"/>
  <c r="AA21" i="4"/>
  <c r="Z21" i="4"/>
  <c r="Y21" i="4"/>
  <c r="W21" i="4"/>
  <c r="V21" i="4"/>
  <c r="U21" i="4"/>
  <c r="S21" i="4"/>
  <c r="R21" i="4"/>
  <c r="Q21" i="4"/>
  <c r="P21" i="4"/>
  <c r="O21" i="4"/>
  <c r="N21" i="4"/>
  <c r="X21" i="4" s="1"/>
  <c r="M21" i="4"/>
  <c r="Q22" i="4"/>
  <c r="R22" i="4"/>
  <c r="S22" i="4"/>
  <c r="U22" i="4"/>
  <c r="V22" i="4"/>
  <c r="W22" i="4"/>
  <c r="Y22" i="4"/>
  <c r="Z22" i="4"/>
  <c r="AA22" i="4"/>
  <c r="AC22" i="4"/>
  <c r="AD22" i="4"/>
  <c r="AE22" i="4"/>
  <c r="Q26" i="4"/>
  <c r="R26" i="4"/>
  <c r="S26" i="4"/>
  <c r="U26" i="4"/>
  <c r="V26" i="4"/>
  <c r="W26" i="4"/>
  <c r="Y26" i="4"/>
  <c r="Z26" i="4"/>
  <c r="AL26" i="4" s="1"/>
  <c r="AA26" i="4"/>
  <c r="AC26" i="4"/>
  <c r="AD26" i="4"/>
  <c r="AE26" i="4"/>
  <c r="Q28" i="4"/>
  <c r="R28" i="4"/>
  <c r="S28" i="4"/>
  <c r="U28" i="4"/>
  <c r="V28" i="4"/>
  <c r="W28" i="4"/>
  <c r="Y28" i="4"/>
  <c r="Z28" i="4"/>
  <c r="AA28" i="4"/>
  <c r="AC28" i="4"/>
  <c r="AD28" i="4"/>
  <c r="AE28" i="4"/>
  <c r="M26" i="4"/>
  <c r="N26" i="4"/>
  <c r="O26" i="4"/>
  <c r="P26" i="4"/>
  <c r="AH26" i="4"/>
  <c r="Q18" i="1"/>
  <c r="R18" i="1"/>
  <c r="S18" i="1"/>
  <c r="U18" i="1"/>
  <c r="V18" i="1"/>
  <c r="W18" i="1"/>
  <c r="Y18" i="1"/>
  <c r="Z18" i="1"/>
  <c r="AA18" i="1"/>
  <c r="AC18" i="1"/>
  <c r="AD18" i="1"/>
  <c r="AE18" i="1"/>
  <c r="Q19" i="1"/>
  <c r="R19" i="1"/>
  <c r="S19" i="1"/>
  <c r="U19" i="1"/>
  <c r="V19" i="1"/>
  <c r="W19" i="1"/>
  <c r="Y19" i="1"/>
  <c r="Z19" i="1"/>
  <c r="AA19" i="1"/>
  <c r="AC19" i="1"/>
  <c r="AD19" i="1"/>
  <c r="AE19" i="1"/>
  <c r="Q20" i="1"/>
  <c r="R20" i="1"/>
  <c r="S20" i="1"/>
  <c r="U20" i="1"/>
  <c r="V20" i="1"/>
  <c r="W20" i="1"/>
  <c r="Y20" i="1"/>
  <c r="Z20" i="1"/>
  <c r="AA20" i="1"/>
  <c r="AC20" i="1"/>
  <c r="AD20" i="1"/>
  <c r="AE20" i="1"/>
  <c r="Q21" i="1"/>
  <c r="R21" i="1"/>
  <c r="S21" i="1"/>
  <c r="U21" i="1"/>
  <c r="V21" i="1"/>
  <c r="W21" i="1"/>
  <c r="Y21" i="1"/>
  <c r="Z21" i="1"/>
  <c r="AA21" i="1"/>
  <c r="AC21" i="1"/>
  <c r="AD21" i="1"/>
  <c r="AE21" i="1"/>
  <c r="M22" i="4"/>
  <c r="N22" i="4"/>
  <c r="O22" i="4"/>
  <c r="P22" i="4"/>
  <c r="M28" i="4"/>
  <c r="N28" i="4"/>
  <c r="O28" i="4"/>
  <c r="P28" i="4"/>
  <c r="M20" i="4"/>
  <c r="AI18" i="1"/>
  <c r="AI19" i="1"/>
  <c r="AI20" i="1"/>
  <c r="AI21" i="1"/>
  <c r="AI17" i="1"/>
  <c r="P17" i="1"/>
  <c r="O17" i="1"/>
  <c r="N17" i="1"/>
  <c r="P20" i="4"/>
  <c r="O20" i="4"/>
  <c r="N20" i="4"/>
  <c r="X18" i="1" l="1"/>
  <c r="AF21" i="1"/>
  <c r="AF20" i="1"/>
  <c r="T21" i="4"/>
  <c r="AB24" i="4"/>
  <c r="T24" i="4"/>
  <c r="X28" i="4"/>
  <c r="AL27" i="4"/>
  <c r="T25" i="4"/>
  <c r="AF25" i="4"/>
  <c r="AF24" i="4"/>
  <c r="X24" i="4"/>
  <c r="X22" i="4"/>
  <c r="AB26" i="4"/>
  <c r="AM26" i="4" s="1"/>
  <c r="AL29" i="4"/>
  <c r="AF28" i="4"/>
  <c r="AF22" i="4"/>
  <c r="T28" i="4"/>
  <c r="T22" i="4"/>
  <c r="AL23" i="4"/>
  <c r="X26" i="4"/>
  <c r="AB28" i="4"/>
  <c r="AB22" i="4"/>
  <c r="AL25" i="4"/>
  <c r="AF26" i="4"/>
  <c r="AB21" i="4"/>
  <c r="T23" i="4"/>
  <c r="T26" i="4"/>
  <c r="AF21" i="4"/>
  <c r="X29" i="4"/>
  <c r="T20" i="1"/>
  <c r="AB21" i="1"/>
  <c r="X21" i="1"/>
  <c r="X20" i="1"/>
  <c r="AF19" i="1"/>
  <c r="X19" i="1"/>
  <c r="AF18" i="1"/>
  <c r="T18" i="1"/>
  <c r="T19" i="1"/>
  <c r="AB19" i="1"/>
  <c r="T21" i="1"/>
  <c r="AB18" i="1"/>
  <c r="AB20" i="1"/>
  <c r="AB29" i="4"/>
  <c r="AM29" i="4" s="1"/>
  <c r="T29" i="4"/>
  <c r="AJ29" i="4"/>
  <c r="AF29" i="4"/>
  <c r="X27" i="4"/>
  <c r="AB27" i="4"/>
  <c r="T27" i="4"/>
  <c r="AF27" i="4"/>
  <c r="AJ27" i="4"/>
  <c r="AB25" i="4"/>
  <c r="X25" i="4"/>
  <c r="AJ25" i="4"/>
  <c r="AB23" i="4"/>
  <c r="AF23" i="4"/>
  <c r="X23" i="4"/>
  <c r="AJ23" i="4"/>
  <c r="AL24" i="4"/>
  <c r="AL21" i="4"/>
  <c r="AJ21" i="4"/>
  <c r="AK21" i="4" s="1"/>
  <c r="AJ26" i="4"/>
  <c r="AH22" i="4"/>
  <c r="AJ22" i="4"/>
  <c r="AH28" i="4"/>
  <c r="AJ28" i="4"/>
  <c r="S20" i="4"/>
  <c r="AH20" i="4"/>
  <c r="AE20" i="4"/>
  <c r="AD20" i="4"/>
  <c r="AC20" i="4"/>
  <c r="AA20" i="4"/>
  <c r="Z20" i="4"/>
  <c r="Y20" i="4"/>
  <c r="W20" i="4"/>
  <c r="V20" i="4"/>
  <c r="U20" i="4"/>
  <c r="R20" i="4"/>
  <c r="Q20" i="4"/>
  <c r="AH19" i="1"/>
  <c r="AH20" i="1"/>
  <c r="AJ20" i="1"/>
  <c r="AH21" i="1"/>
  <c r="AL19" i="1"/>
  <c r="AL20" i="1"/>
  <c r="AJ21" i="1"/>
  <c r="AL21" i="1"/>
  <c r="AJ18" i="1"/>
  <c r="AL18" i="1"/>
  <c r="AH18" i="1"/>
  <c r="AH17" i="1"/>
  <c r="AE17" i="1"/>
  <c r="AD17" i="1"/>
  <c r="AC17" i="1"/>
  <c r="AA17" i="1"/>
  <c r="Z17" i="1"/>
  <c r="AL17" i="1" s="1"/>
  <c r="Y17" i="1"/>
  <c r="W17" i="1"/>
  <c r="V17" i="1"/>
  <c r="U17" i="1"/>
  <c r="S17" i="1"/>
  <c r="R17" i="1"/>
  <c r="AJ17" i="1" s="1"/>
  <c r="Q17" i="1"/>
  <c r="AK20" i="1" l="1"/>
  <c r="AB17" i="1"/>
  <c r="AM25" i="4"/>
  <c r="AK24" i="4"/>
  <c r="AK26" i="4"/>
  <c r="AM24" i="4"/>
  <c r="AM21" i="4"/>
  <c r="AK29" i="4"/>
  <c r="AM27" i="4"/>
  <c r="AK25" i="4"/>
  <c r="X17" i="1"/>
  <c r="AF17" i="1"/>
  <c r="T17" i="1"/>
  <c r="AK27" i="4"/>
  <c r="AK23" i="4"/>
  <c r="AM23" i="4"/>
  <c r="AF20" i="4"/>
  <c r="AB20" i="4"/>
  <c r="T20" i="4"/>
  <c r="AK28" i="4"/>
  <c r="X20" i="4"/>
  <c r="AL20" i="4"/>
  <c r="AJ20" i="4"/>
  <c r="AL28" i="4"/>
  <c r="AM28" i="4" s="1"/>
  <c r="AK22" i="4"/>
  <c r="AL22" i="4"/>
  <c r="AM22" i="4" s="1"/>
  <c r="Q32" i="4"/>
  <c r="R33" i="4" s="1"/>
  <c r="AK21" i="1"/>
  <c r="AJ19" i="1"/>
  <c r="AK18" i="1"/>
  <c r="AM18" i="1"/>
  <c r="AK20" i="4" l="1"/>
  <c r="AK17" i="1"/>
  <c r="AM20" i="4"/>
  <c r="R32" i="4"/>
  <c r="AM20" i="1"/>
  <c r="AM19" i="1"/>
  <c r="AM21" i="1"/>
  <c r="AK19" i="1"/>
  <c r="AM17" i="1"/>
</calcChain>
</file>

<file path=xl/comments1.xml><?xml version="1.0" encoding="utf-8"?>
<comments xmlns="http://schemas.openxmlformats.org/spreadsheetml/2006/main">
  <authors>
    <author>CATT</author>
  </authors>
  <commentList>
    <comment ref="T20" authorId="0">
      <text>
        <r>
          <rPr>
            <b/>
            <sz val="9"/>
            <color indexed="81"/>
            <rFont val="宋体"/>
            <family val="3"/>
            <charset val="134"/>
          </rPr>
          <t>CATT:</t>
        </r>
        <r>
          <rPr>
            <sz val="9"/>
            <color indexed="81"/>
            <rFont val="宋体"/>
            <family val="3"/>
            <charset val="134"/>
          </rPr>
          <t xml:space="preserve">
不能整除时，是floor?</t>
        </r>
      </text>
    </comment>
  </commentList>
</comments>
</file>

<file path=xl/comments2.xml><?xml version="1.0" encoding="utf-8"?>
<comments xmlns="http://schemas.openxmlformats.org/spreadsheetml/2006/main">
  <authors>
    <author>CATT</author>
  </authors>
  <commentList>
    <comment ref="T26" authorId="0">
      <text>
        <r>
          <rPr>
            <b/>
            <sz val="9"/>
            <color indexed="81"/>
            <rFont val="宋体"/>
            <family val="3"/>
            <charset val="134"/>
          </rPr>
          <t>CATT:</t>
        </r>
        <r>
          <rPr>
            <sz val="9"/>
            <color indexed="81"/>
            <rFont val="宋体"/>
            <family val="3"/>
            <charset val="134"/>
          </rPr>
          <t xml:space="preserve">
不能整除时，是floor?</t>
        </r>
      </text>
    </comment>
    <comment ref="T27" authorId="0">
      <text>
        <r>
          <rPr>
            <b/>
            <sz val="9"/>
            <color indexed="81"/>
            <rFont val="宋体"/>
            <family val="3"/>
            <charset val="134"/>
          </rPr>
          <t>CATT:</t>
        </r>
        <r>
          <rPr>
            <sz val="9"/>
            <color indexed="81"/>
            <rFont val="宋体"/>
            <family val="3"/>
            <charset val="134"/>
          </rPr>
          <t xml:space="preserve">
不能整除时，是floor?</t>
        </r>
      </text>
    </comment>
  </commentList>
</comments>
</file>

<file path=xl/sharedStrings.xml><?xml version="1.0" encoding="utf-8"?>
<sst xmlns="http://schemas.openxmlformats.org/spreadsheetml/2006/main" count="208" uniqueCount="102">
  <si>
    <t>Table 5.4.2.1-1: NR-ARFCN parameters for the global frequency raster</t>
  </si>
  <si>
    <t>Range of frequencies (MHz)</t>
  </si>
  <si>
    <r>
      <t>Range of N</t>
    </r>
    <r>
      <rPr>
        <b/>
        <vertAlign val="subscript"/>
        <sz val="9"/>
        <color theme="1"/>
        <rFont val="Arial"/>
        <family val="2"/>
      </rPr>
      <t>REF</t>
    </r>
  </si>
  <si>
    <t>0 – 3000</t>
  </si>
  <si>
    <t>0 – 599999</t>
  </si>
  <si>
    <t>3000 – 24250</t>
  </si>
  <si>
    <t>600000 – 2016666</t>
  </si>
  <si>
    <t>24250 – 30000</t>
  </si>
  <si>
    <t>2016667 – 2112499</t>
  </si>
  <si>
    <r>
      <t xml:space="preserve">Uplink (UL) </t>
    </r>
    <r>
      <rPr>
        <b/>
        <i/>
        <sz val="9"/>
        <color theme="1"/>
        <rFont val="Arial"/>
        <family val="2"/>
      </rPr>
      <t>operating band</t>
    </r>
  </si>
  <si>
    <r>
      <t xml:space="preserve">Downlink (DL) </t>
    </r>
    <r>
      <rPr>
        <b/>
        <i/>
        <sz val="9"/>
        <color theme="1"/>
        <rFont val="Arial"/>
        <family val="2"/>
      </rPr>
      <t>operating band</t>
    </r>
  </si>
  <si>
    <t>Duplex mode</t>
  </si>
  <si>
    <t>FDD</t>
  </si>
  <si>
    <t xml:space="preserve"> FUL,high（MHz)</t>
    <phoneticPr fontId="5" type="noConversion"/>
  </si>
  <si>
    <t>FDL,low(MHz）</t>
    <phoneticPr fontId="5" type="noConversion"/>
  </si>
  <si>
    <t xml:space="preserve"> FDL,high（MHz)</t>
    <phoneticPr fontId="5" type="noConversion"/>
  </si>
  <si>
    <t>FREF = FREF-Offs + ΔFGlobal (NREF – NREF-Offs)</t>
    <phoneticPr fontId="5" type="noConversion"/>
  </si>
  <si>
    <t>FUL,low（MHz）</t>
    <phoneticPr fontId="5" type="noConversion"/>
  </si>
  <si>
    <t>Ref_low_UL</t>
    <phoneticPr fontId="5" type="noConversion"/>
  </si>
  <si>
    <t>Ref_high_UL</t>
    <phoneticPr fontId="5" type="noConversion"/>
  </si>
  <si>
    <t>Ref_low_DL</t>
    <phoneticPr fontId="5" type="noConversion"/>
  </si>
  <si>
    <t>Ref_high_DL</t>
    <phoneticPr fontId="5" type="noConversion"/>
  </si>
  <si>
    <r>
      <t>F</t>
    </r>
    <r>
      <rPr>
        <b/>
        <vertAlign val="subscript"/>
        <sz val="9"/>
        <color theme="1"/>
        <rFont val="Arial"/>
        <family val="2"/>
      </rPr>
      <t>REF-Offs</t>
    </r>
    <r>
      <rPr>
        <b/>
        <sz val="9"/>
        <color theme="1"/>
        <rFont val="Arial"/>
        <family val="2"/>
      </rPr>
      <t xml:space="preserve"> (MHz)</t>
    </r>
    <phoneticPr fontId="5" type="noConversion"/>
  </si>
  <si>
    <r>
      <t>F</t>
    </r>
    <r>
      <rPr>
        <vertAlign val="subscript"/>
        <sz val="11"/>
        <color theme="1"/>
        <rFont val="宋体"/>
        <family val="3"/>
        <charset val="134"/>
        <scheme val="minor"/>
      </rPr>
      <t>REF-Offs</t>
    </r>
    <r>
      <rPr>
        <sz val="11"/>
        <color theme="1"/>
        <rFont val="宋体"/>
        <family val="2"/>
        <charset val="134"/>
        <scheme val="minor"/>
      </rPr>
      <t xml:space="preserve"> (MHz)</t>
    </r>
    <phoneticPr fontId="5" type="noConversion"/>
  </si>
  <si>
    <r>
      <t>ΔF</t>
    </r>
    <r>
      <rPr>
        <b/>
        <vertAlign val="subscript"/>
        <sz val="9"/>
        <color theme="1"/>
        <rFont val="Arial"/>
        <family val="2"/>
      </rPr>
      <t>Global</t>
    </r>
    <r>
      <rPr>
        <b/>
        <sz val="9"/>
        <color theme="1"/>
        <rFont val="Arial"/>
        <family val="2"/>
      </rPr>
      <t xml:space="preserve"> (kHz)</t>
    </r>
    <phoneticPr fontId="5" type="noConversion"/>
  </si>
  <si>
    <r>
      <t>ΔF</t>
    </r>
    <r>
      <rPr>
        <vertAlign val="subscript"/>
        <sz val="11"/>
        <color theme="1"/>
        <rFont val="宋体"/>
        <family val="3"/>
        <charset val="134"/>
        <scheme val="minor"/>
      </rPr>
      <t>Global</t>
    </r>
    <r>
      <rPr>
        <sz val="11"/>
        <color theme="1"/>
        <rFont val="宋体"/>
        <family val="2"/>
        <charset val="134"/>
        <scheme val="minor"/>
      </rPr>
      <t xml:space="preserve"> (kHz)</t>
    </r>
    <phoneticPr fontId="5" type="noConversion"/>
  </si>
  <si>
    <r>
      <t>N</t>
    </r>
    <r>
      <rPr>
        <b/>
        <vertAlign val="subscript"/>
        <sz val="9"/>
        <color theme="1"/>
        <rFont val="Arial"/>
        <family val="2"/>
      </rPr>
      <t>REF-Offs</t>
    </r>
    <phoneticPr fontId="5" type="noConversion"/>
  </si>
  <si>
    <r>
      <t>N</t>
    </r>
    <r>
      <rPr>
        <vertAlign val="subscript"/>
        <sz val="11"/>
        <color theme="1"/>
        <rFont val="宋体"/>
        <family val="3"/>
        <charset val="134"/>
        <scheme val="minor"/>
      </rPr>
      <t>REF-Offs</t>
    </r>
    <phoneticPr fontId="5" type="noConversion"/>
  </si>
  <si>
    <r>
      <t xml:space="preserve">NR </t>
    </r>
    <r>
      <rPr>
        <b/>
        <i/>
        <sz val="9"/>
        <color theme="1"/>
        <rFont val="Arial"/>
        <family val="2"/>
      </rPr>
      <t>operating band</t>
    </r>
  </si>
  <si>
    <t>BS receive / UE transmit</t>
  </si>
  <si>
    <r>
      <t>F</t>
    </r>
    <r>
      <rPr>
        <b/>
        <vertAlign val="subscript"/>
        <sz val="9"/>
        <color theme="1"/>
        <rFont val="Arial"/>
        <family val="2"/>
      </rPr>
      <t>UL,low</t>
    </r>
    <r>
      <rPr>
        <b/>
        <sz val="9"/>
        <color theme="1"/>
        <rFont val="Arial"/>
        <family val="2"/>
      </rPr>
      <t xml:space="preserve">   –  F</t>
    </r>
    <r>
      <rPr>
        <b/>
        <vertAlign val="subscript"/>
        <sz val="9"/>
        <color theme="1"/>
        <rFont val="Arial"/>
        <family val="2"/>
      </rPr>
      <t>UL,high</t>
    </r>
  </si>
  <si>
    <t>BS transmit / UE receive</t>
  </si>
  <si>
    <r>
      <t>F</t>
    </r>
    <r>
      <rPr>
        <b/>
        <vertAlign val="subscript"/>
        <sz val="9"/>
        <color theme="1"/>
        <rFont val="Arial"/>
        <family val="2"/>
      </rPr>
      <t>DL,low</t>
    </r>
    <r>
      <rPr>
        <b/>
        <sz val="9"/>
        <color theme="1"/>
        <rFont val="Arial"/>
        <family val="2"/>
      </rPr>
      <t xml:space="preserve">   –  F</t>
    </r>
    <r>
      <rPr>
        <b/>
        <vertAlign val="subscript"/>
        <sz val="9"/>
        <color theme="1"/>
        <rFont val="Arial"/>
        <family val="2"/>
      </rPr>
      <t>DL,high</t>
    </r>
  </si>
  <si>
    <t>Notes</t>
  </si>
  <si>
    <t>(MHz)</t>
  </si>
  <si>
    <t>TDD</t>
  </si>
  <si>
    <r>
      <t>ΔF</t>
    </r>
    <r>
      <rPr>
        <b/>
        <vertAlign val="subscript"/>
        <sz val="9"/>
        <color theme="1"/>
        <rFont val="Arial"/>
        <family val="2"/>
      </rPr>
      <t>Raster</t>
    </r>
  </si>
  <si>
    <t xml:space="preserve">(kHz) </t>
  </si>
  <si>
    <t>Uplink</t>
  </si>
  <si>
    <r>
      <t>range of N</t>
    </r>
    <r>
      <rPr>
        <b/>
        <vertAlign val="subscript"/>
        <sz val="9"/>
        <color theme="1"/>
        <rFont val="Arial"/>
        <family val="2"/>
      </rPr>
      <t>REF</t>
    </r>
  </si>
  <si>
    <t>(First – &lt;Step size&gt; – Last)</t>
  </si>
  <si>
    <t>Downlink</t>
  </si>
  <si>
    <t>Step size</t>
    <phoneticPr fontId="5" type="noConversion"/>
  </si>
  <si>
    <t>Step size</t>
    <phoneticPr fontId="5" type="noConversion"/>
  </si>
  <si>
    <t>NREF=(FREF-FREF-Offs)/ΔFGlobal+NREF-Offs
if frequency is low frequency, ceiling function is needed, and if requency is high frequency, floor function is needed, to ensure  the frequency corresponding to the raster number is within the operating band</t>
    <phoneticPr fontId="5" type="noConversion"/>
  </si>
  <si>
    <r>
      <t xml:space="preserve">Uplink (UL) and Downlink (DL) </t>
    </r>
    <r>
      <rPr>
        <b/>
        <i/>
        <sz val="9"/>
        <color theme="1"/>
        <rFont val="Arial"/>
        <family val="2"/>
      </rPr>
      <t>operating band</t>
    </r>
  </si>
  <si>
    <t>BS transmit/receive</t>
  </si>
  <si>
    <t>UE transmit/receive</t>
  </si>
  <si>
    <t>n257</t>
  </si>
  <si>
    <t>26500 – 29500</t>
  </si>
  <si>
    <t>n258</t>
  </si>
  <si>
    <t>24250 – 27500</t>
  </si>
  <si>
    <t>n259</t>
  </si>
  <si>
    <t>39500 – 43500</t>
  </si>
  <si>
    <t>n260</t>
  </si>
  <si>
    <t>37000 – 40000</t>
  </si>
  <si>
    <t>n261</t>
  </si>
  <si>
    <t>27500 – 28350</t>
  </si>
  <si>
    <t>n262</t>
  </si>
  <si>
    <t>47200 – 48200</t>
  </si>
  <si>
    <t>n263</t>
  </si>
  <si>
    <t>57000 – 71000</t>
  </si>
  <si>
    <r>
      <t>ΔF</t>
    </r>
    <r>
      <rPr>
        <b/>
        <vertAlign val="subscript"/>
        <sz val="9"/>
        <color theme="1"/>
        <rFont val="Arial"/>
        <family val="2"/>
      </rPr>
      <t>Raster</t>
    </r>
    <phoneticPr fontId="5" type="noConversion"/>
  </si>
  <si>
    <t>ΔFRaster(kHz)</t>
    <phoneticPr fontId="5" type="noConversion"/>
  </si>
  <si>
    <t>FUL,low（MHz）</t>
    <phoneticPr fontId="5" type="noConversion"/>
  </si>
  <si>
    <t>FUL,low（MHz）</t>
    <phoneticPr fontId="5" type="noConversion"/>
  </si>
  <si>
    <t>ΔFRaster(kHz)</t>
    <phoneticPr fontId="5" type="noConversion"/>
  </si>
  <si>
    <t xml:space="preserve"> FUL,high（MHz)</t>
    <phoneticPr fontId="5" type="noConversion"/>
  </si>
  <si>
    <t>NREF=(FREF-FREF-Offs)/ΔFGlobal+NREF-Offs
if frequency is low frequency, ceiling function is needed, and if requency is high frequency, floor function is needed, to ensure  the frequency corresponding to the raster number is within the operating band</t>
    <phoneticPr fontId="5" type="noConversion"/>
  </si>
  <si>
    <t>n256</t>
  </si>
  <si>
    <t>1980 MHz – 2010 MHz</t>
  </si>
  <si>
    <t>2170 MHz – 2200 MHz</t>
  </si>
  <si>
    <t>n255</t>
  </si>
  <si>
    <t>1626.5 MHz – 1660.5 MHz</t>
  </si>
  <si>
    <t>1525 MHz – 1559 MHz</t>
  </si>
  <si>
    <t>n254</t>
  </si>
  <si>
    <t xml:space="preserve">1610 MHz – 1626.5 MHz </t>
  </si>
  <si>
    <t>2483.5 MHz – 2500 MHz</t>
  </si>
  <si>
    <t>14000 MHz - 14500 MHz</t>
  </si>
  <si>
    <t>10700 MHz - 12750 MHz</t>
  </si>
  <si>
    <t>10700 MHz - 12700 MHz</t>
  </si>
  <si>
    <t>27500 - 30000 MHz</t>
  </si>
  <si>
    <t>17300 - 20200 MHz</t>
  </si>
  <si>
    <t xml:space="preserve">n512 </t>
    <phoneticPr fontId="5" type="noConversion"/>
  </si>
  <si>
    <t xml:space="preserve">n512 </t>
    <phoneticPr fontId="5" type="noConversion"/>
  </si>
  <si>
    <t>28350 - 30000 MHz</t>
  </si>
  <si>
    <t>28350 - 30000 MHz</t>
    <phoneticPr fontId="5" type="noConversion"/>
  </si>
  <si>
    <t>n511</t>
    <phoneticPr fontId="5" type="noConversion"/>
  </si>
  <si>
    <t>n511</t>
    <phoneticPr fontId="5" type="noConversion"/>
  </si>
  <si>
    <t>27500 - 28350 MHz</t>
  </si>
  <si>
    <t>27500 - 28350 MHz</t>
    <phoneticPr fontId="5" type="noConversion"/>
  </si>
  <si>
    <t xml:space="preserve">n510 </t>
    <phoneticPr fontId="5" type="noConversion"/>
  </si>
  <si>
    <r>
      <t>n510</t>
    </r>
    <r>
      <rPr>
        <vertAlign val="superscript"/>
        <sz val="9"/>
        <color theme="1"/>
        <rFont val="Arial"/>
        <family val="2"/>
      </rPr>
      <t xml:space="preserve"> </t>
    </r>
    <phoneticPr fontId="5" type="noConversion"/>
  </si>
  <si>
    <t>14000 - 14500 MHz</t>
  </si>
  <si>
    <t>10700 - 12750 MHz</t>
  </si>
  <si>
    <t>n509</t>
    <phoneticPr fontId="5" type="noConversion"/>
  </si>
  <si>
    <t>10700 - 12700 MHz</t>
  </si>
  <si>
    <t>14000 - 14500 MHz</t>
    <phoneticPr fontId="5" type="noConversion"/>
  </si>
  <si>
    <t>n508</t>
    <phoneticPr fontId="5" type="noConversion"/>
  </si>
  <si>
    <t>n508</t>
    <phoneticPr fontId="5" type="noConversion"/>
  </si>
  <si>
    <t>n248</t>
    <phoneticPr fontId="5" type="noConversion"/>
  </si>
  <si>
    <t>n247</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</si>
</sst>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family val="2"/>
      <charset val="134"/>
      <scheme val="minor"/>
    </font>
    <font>
      <b/>
      <sz val="10"/>
      <color theme="1"/>
      <name val="Arial"/>
      <family val="2"/>
    </font>
    <font>
      <b/>
      <sz val="9"/>
      <color theme="1"/>
      <name val="Arial"/>
      <family val="2"/>
    </font>
    <font>
      <b/>
      <vertAlign val="subscript"/>
      <sz val="9"/>
      <color theme="1"/>
      <name val="Arial"/>
      <family val="2"/>
    </font>
    <font>
      <sz val="9"/>
      <color theme="1"/>
      <name val="Arial"/>
      <family val="2"/>
    </font>
    <font>
      <sz val="9"/>
      <name val="宋体"/>
      <family val="2"/>
      <charset val="134"/>
      <scheme val="minor"/>
    </font>
    <font>
      <b/>
      <i/>
      <sz val="9"/>
      <color theme="1"/>
      <name val="Arial"/>
      <family val="2"/>
    </font>
    <font>
      <b/>
      <sz val="11"/>
      <color theme="1"/>
      <name val="宋体"/>
      <family val="3"/>
      <charset val="134"/>
      <scheme val="minor"/>
    </font>
    <font>
      <sz val="9"/>
      <color indexed="81"/>
      <name val="宋体"/>
      <family val="3"/>
      <charset val="134"/>
    </font>
    <font>
      <b/>
      <sz val="9"/>
      <color indexed="81"/>
      <name val="宋体"/>
      <family val="3"/>
      <charset val="134"/>
    </font>
    <font>
      <vertAlign val="subscript"/>
      <sz val="11"/>
      <color theme="1"/>
      <name val="宋体"/>
      <family val="3"/>
      <charset val="134"/>
      <scheme val="minor"/>
    </font>
    <font>
      <sz val="10"/>
      <color theme="1"/>
      <name val="Times New Roman"/>
      <family val="1"/>
    </font>
    <font>
      <vertAlign val="superscript"/>
      <sz val="9"/>
      <color theme="1"/>
      <name val="Arial"/>
      <family val="2"/>
    </font>
    <font>
      <sz val="9"/>
      <color theme="1"/>
      <name val="Times New Roman"/>
      <family val="1"/>
    </font>
  </fonts>
  <fills count="3">
    <fill>
      <patternFill patternType="none"/>
    </fill>
    <fill>
      <patternFill patternType="gray125"/>
    </fill>
    <fill>
      <patternFill patternType="solid">
        <fgColor rgb="FF92D05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5">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0" fillId="0" borderId="0" xfId="0" applyAlignment="1">
      <alignment horizontal="center" vertical="center"/>
    </xf>
    <xf numFmtId="0" fontId="0" fillId="0" borderId="9" xfId="0" applyBorder="1">
      <alignment vertical="center"/>
    </xf>
    <xf numFmtId="0" fontId="7" fillId="0" borderId="9" xfId="0" applyFont="1" applyBorder="1">
      <alignment vertical="center"/>
    </xf>
    <xf numFmtId="0" fontId="0" fillId="0" borderId="0" xfId="0" applyAlignment="1">
      <alignment horizontal="center" vertical="center"/>
    </xf>
    <xf numFmtId="0" fontId="1" fillId="0" borderId="0" xfId="0" applyFont="1" applyAlignment="1">
      <alignment vertical="center"/>
    </xf>
    <xf numFmtId="0" fontId="0" fillId="0" borderId="0" xfId="0" applyAlignment="1">
      <alignment vertical="center"/>
    </xf>
    <xf numFmtId="0" fontId="0" fillId="0" borderId="4" xfId="0" applyBorder="1" applyAlignment="1">
      <alignment vertical="top" wrapText="1"/>
    </xf>
    <xf numFmtId="0" fontId="7" fillId="0" borderId="4" xfId="0" applyFont="1" applyBorder="1" applyAlignment="1">
      <alignment vertical="top" wrapText="1"/>
    </xf>
    <xf numFmtId="0" fontId="4" fillId="0" borderId="0" xfId="0" applyFont="1" applyBorder="1" applyAlignment="1">
      <alignment horizontal="center" vertical="center" wrapText="1"/>
    </xf>
    <xf numFmtId="0" fontId="0" fillId="0" borderId="0" xfId="0"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0" fillId="2" borderId="0" xfId="0" applyFill="1">
      <alignment vertical="center"/>
    </xf>
    <xf numFmtId="0" fontId="0" fillId="2" borderId="9" xfId="0" applyFill="1" applyBorder="1">
      <alignment vertical="center"/>
    </xf>
    <xf numFmtId="0" fontId="4" fillId="2" borderId="0"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5:AM21"/>
  <sheetViews>
    <sheetView tabSelected="1" topLeftCell="A3" zoomScale="85" zoomScaleNormal="85" workbookViewId="0">
      <selection activeCell="D36" sqref="D36"/>
    </sheetView>
  </sheetViews>
  <sheetFormatPr defaultRowHeight="12.9" x14ac:dyDescent="0.15"/>
  <cols>
    <col min="2" max="2" width="10.75" customWidth="1"/>
    <col min="3" max="3" width="20.5" customWidth="1"/>
    <col min="4" max="4" width="22.125" customWidth="1"/>
    <col min="5" max="5" width="12.25" customWidth="1"/>
    <col min="8" max="8" width="12" customWidth="1"/>
    <col min="9" max="9" width="10.125" customWidth="1"/>
    <col min="10" max="11" width="11.5" customWidth="1"/>
    <col min="12" max="16" width="15.125" customWidth="1"/>
    <col min="17" max="17" width="15.5" customWidth="1"/>
    <col min="18" max="18" width="14.875" customWidth="1"/>
    <col min="19" max="19" width="11" customWidth="1"/>
    <col min="20" max="20" width="14.875" customWidth="1"/>
    <col min="21" max="21" width="15.5" customWidth="1"/>
    <col min="22" max="22" width="14.875" customWidth="1"/>
    <col min="23" max="23" width="11" customWidth="1"/>
    <col min="24" max="24" width="17.75" customWidth="1"/>
    <col min="25" max="25" width="15.5" customWidth="1"/>
    <col min="26" max="26" width="14.875" customWidth="1"/>
    <col min="27" max="27" width="11" customWidth="1"/>
    <col min="28" max="28" width="16.375" customWidth="1"/>
    <col min="29" max="29" width="15.5" customWidth="1"/>
    <col min="30" max="30" width="14.875" customWidth="1"/>
    <col min="31" max="31" width="11" customWidth="1"/>
    <col min="32" max="32" width="17.375" customWidth="1"/>
    <col min="36" max="36" width="13.375" customWidth="1"/>
    <col min="37" max="37" width="30.75" customWidth="1"/>
    <col min="38" max="38" width="17.5" customWidth="1"/>
    <col min="39" max="39" width="25.5" customWidth="1"/>
  </cols>
  <sheetData>
    <row r="5" spans="2:39" x14ac:dyDescent="0.15">
      <c r="B5" s="33" t="s">
        <v>16</v>
      </c>
      <c r="C5" s="33"/>
      <c r="D5" s="33"/>
      <c r="E5" s="33"/>
    </row>
    <row r="6" spans="2:39" ht="13.6" customHeight="1" thickBot="1" x14ac:dyDescent="0.2">
      <c r="B6" s="12" t="s">
        <v>0</v>
      </c>
      <c r="C6" s="12"/>
      <c r="D6" s="12"/>
      <c r="E6" s="12"/>
      <c r="F6" s="12"/>
      <c r="G6" s="12"/>
      <c r="H6" s="12"/>
      <c r="I6" s="12"/>
      <c r="J6" s="12"/>
      <c r="K6" s="12"/>
      <c r="L6" s="12"/>
      <c r="M6" s="12"/>
      <c r="N6" s="12"/>
      <c r="O6" s="12"/>
      <c r="P6" s="12"/>
      <c r="Q6" s="12"/>
      <c r="R6" s="12"/>
      <c r="S6" s="12"/>
      <c r="T6" s="12"/>
      <c r="U6" s="12"/>
      <c r="V6" s="12"/>
      <c r="W6" s="12"/>
      <c r="Y6" s="12"/>
      <c r="Z6" s="12"/>
      <c r="AA6" s="12"/>
      <c r="AC6" s="12"/>
      <c r="AD6" s="12"/>
      <c r="AE6" s="12"/>
    </row>
    <row r="7" spans="2:39" ht="35.35" thickBot="1" x14ac:dyDescent="0.2">
      <c r="B7" s="1" t="s">
        <v>1</v>
      </c>
      <c r="C7" s="2" t="s">
        <v>24</v>
      </c>
      <c r="D7" s="2" t="s">
        <v>22</v>
      </c>
      <c r="E7" s="2" t="s">
        <v>26</v>
      </c>
      <c r="F7" s="2" t="s">
        <v>2</v>
      </c>
    </row>
    <row r="8" spans="2:39" ht="13.6" thickBot="1" x14ac:dyDescent="0.2">
      <c r="B8" s="3" t="s">
        <v>3</v>
      </c>
      <c r="C8" s="4">
        <v>5</v>
      </c>
      <c r="D8" s="4">
        <v>0</v>
      </c>
      <c r="E8" s="4">
        <v>0</v>
      </c>
      <c r="F8" s="4" t="s">
        <v>4</v>
      </c>
    </row>
    <row r="9" spans="2:39" ht="23.8" thickBot="1" x14ac:dyDescent="0.2">
      <c r="B9" s="3" t="s">
        <v>5</v>
      </c>
      <c r="C9" s="4">
        <v>15</v>
      </c>
      <c r="D9" s="4">
        <v>3000</v>
      </c>
      <c r="E9" s="4">
        <v>600000</v>
      </c>
      <c r="F9" s="4" t="s">
        <v>6</v>
      </c>
    </row>
    <row r="10" spans="2:39" ht="23.8" thickBot="1" x14ac:dyDescent="0.2">
      <c r="B10" s="3" t="s">
        <v>7</v>
      </c>
      <c r="C10" s="4">
        <v>60</v>
      </c>
      <c r="D10" s="4">
        <v>24250.080000000002</v>
      </c>
      <c r="E10" s="4">
        <v>2016667</v>
      </c>
      <c r="F10" s="4" t="s">
        <v>8</v>
      </c>
    </row>
    <row r="12" spans="2:39" ht="13.6" thickBot="1" x14ac:dyDescent="0.2"/>
    <row r="13" spans="2:39" ht="23.1" customHeight="1" thickBot="1" x14ac:dyDescent="0.2">
      <c r="B13" s="30" t="s">
        <v>28</v>
      </c>
      <c r="C13" s="5" t="s">
        <v>9</v>
      </c>
      <c r="D13" s="5" t="s">
        <v>10</v>
      </c>
      <c r="E13" s="30" t="s">
        <v>11</v>
      </c>
      <c r="F13" s="30" t="s">
        <v>33</v>
      </c>
    </row>
    <row r="14" spans="2:39" ht="84.25" customHeight="1" x14ac:dyDescent="0.15">
      <c r="B14" s="31"/>
      <c r="C14" s="6" t="s">
        <v>29</v>
      </c>
      <c r="D14" s="6" t="s">
        <v>31</v>
      </c>
      <c r="E14" s="31"/>
      <c r="F14" s="31"/>
      <c r="H14" s="34" t="s">
        <v>68</v>
      </c>
      <c r="I14" s="33"/>
      <c r="J14" s="33"/>
      <c r="K14" s="33"/>
      <c r="L14" s="11"/>
      <c r="M14" s="11"/>
      <c r="N14" s="11"/>
      <c r="O14" s="11"/>
      <c r="P14" s="11"/>
      <c r="Q14" s="8"/>
      <c r="R14" s="8"/>
      <c r="S14" s="8"/>
      <c r="T14" s="13"/>
      <c r="U14" s="8"/>
      <c r="V14" s="8"/>
      <c r="W14" s="8"/>
      <c r="Y14" s="8"/>
      <c r="Z14" s="8"/>
      <c r="AA14" s="8"/>
      <c r="AC14" s="8"/>
      <c r="AD14" s="8"/>
      <c r="AE14" s="8"/>
      <c r="AH14" s="30" t="s">
        <v>28</v>
      </c>
      <c r="AI14" s="5" t="s">
        <v>36</v>
      </c>
      <c r="AJ14" s="5"/>
      <c r="AK14" s="5" t="s">
        <v>38</v>
      </c>
      <c r="AL14" s="5"/>
      <c r="AM14" s="5" t="s">
        <v>41</v>
      </c>
    </row>
    <row r="15" spans="2:39" x14ac:dyDescent="0.15">
      <c r="B15" s="31"/>
      <c r="C15" s="6" t="s">
        <v>30</v>
      </c>
      <c r="D15" s="6" t="s">
        <v>32</v>
      </c>
      <c r="E15" s="31"/>
      <c r="F15" s="31"/>
      <c r="M15" s="17"/>
      <c r="N15" s="17"/>
      <c r="AH15" s="31"/>
      <c r="AI15" s="6" t="s">
        <v>37</v>
      </c>
      <c r="AJ15" s="6"/>
      <c r="AK15" s="6" t="s">
        <v>39</v>
      </c>
      <c r="AL15" s="6"/>
      <c r="AM15" s="6" t="s">
        <v>39</v>
      </c>
    </row>
    <row r="16" spans="2:39" ht="17.7" customHeight="1" thickBot="1" x14ac:dyDescent="0.2">
      <c r="B16" s="32"/>
      <c r="C16" s="7" t="s">
        <v>34</v>
      </c>
      <c r="D16" s="7" t="s">
        <v>34</v>
      </c>
      <c r="E16" s="32"/>
      <c r="F16" s="32"/>
      <c r="H16" s="9" t="s">
        <v>17</v>
      </c>
      <c r="I16" s="9" t="s">
        <v>13</v>
      </c>
      <c r="J16" s="9" t="s">
        <v>14</v>
      </c>
      <c r="K16" s="9" t="s">
        <v>15</v>
      </c>
      <c r="L16" s="9" t="s">
        <v>66</v>
      </c>
      <c r="M16" s="9" t="s">
        <v>65</v>
      </c>
      <c r="N16" s="9" t="s">
        <v>67</v>
      </c>
      <c r="O16" s="9" t="s">
        <v>14</v>
      </c>
      <c r="P16" s="9" t="s">
        <v>15</v>
      </c>
      <c r="Q16" s="9" t="s">
        <v>23</v>
      </c>
      <c r="R16" s="9" t="s">
        <v>25</v>
      </c>
      <c r="S16" s="9" t="s">
        <v>27</v>
      </c>
      <c r="T16" s="10" t="s">
        <v>18</v>
      </c>
      <c r="U16" s="9" t="s">
        <v>23</v>
      </c>
      <c r="V16" s="9" t="s">
        <v>25</v>
      </c>
      <c r="W16" s="9" t="s">
        <v>27</v>
      </c>
      <c r="X16" s="10" t="s">
        <v>19</v>
      </c>
      <c r="Y16" s="9" t="s">
        <v>23</v>
      </c>
      <c r="Z16" s="9" t="s">
        <v>25</v>
      </c>
      <c r="AA16" s="9" t="s">
        <v>27</v>
      </c>
      <c r="AB16" s="10" t="s">
        <v>20</v>
      </c>
      <c r="AC16" s="9" t="s">
        <v>23</v>
      </c>
      <c r="AD16" s="9" t="s">
        <v>25</v>
      </c>
      <c r="AE16" s="9" t="s">
        <v>27</v>
      </c>
      <c r="AF16" s="10" t="s">
        <v>21</v>
      </c>
      <c r="AH16" s="32"/>
      <c r="AI16" s="14"/>
      <c r="AJ16" s="15" t="s">
        <v>42</v>
      </c>
      <c r="AK16" s="7" t="s">
        <v>40</v>
      </c>
      <c r="AL16" s="7" t="s">
        <v>43</v>
      </c>
      <c r="AM16" s="7" t="s">
        <v>40</v>
      </c>
    </row>
    <row r="17" spans="2:39" ht="13.6" thickBot="1" x14ac:dyDescent="0.2">
      <c r="B17" s="18" t="s">
        <v>69</v>
      </c>
      <c r="C17" s="19" t="s">
        <v>70</v>
      </c>
      <c r="D17" s="19" t="s">
        <v>71</v>
      </c>
      <c r="E17" s="19" t="s">
        <v>12</v>
      </c>
      <c r="F17" s="4"/>
      <c r="H17" s="9">
        <v>1980</v>
      </c>
      <c r="I17" s="9">
        <v>2010</v>
      </c>
      <c r="J17" s="9">
        <v>2170</v>
      </c>
      <c r="K17" s="9">
        <v>2200</v>
      </c>
      <c r="L17" s="4">
        <v>100</v>
      </c>
      <c r="M17" s="16">
        <f>$L17*CEILING(H17*1000/$L17,1)/1000</f>
        <v>1980</v>
      </c>
      <c r="N17" s="16">
        <f>$L17*FLOOR(I17*1000/$L17,1)/1000</f>
        <v>2010</v>
      </c>
      <c r="O17" s="16">
        <f>$L17*CEILING(J17*1000/$L17,1)/1000</f>
        <v>2170</v>
      </c>
      <c r="P17" s="16">
        <f>$L17*FLOOR(K17*1000/$L17,1)/1000</f>
        <v>2200</v>
      </c>
      <c r="Q17" s="9">
        <f>IF(H17&lt;3000,$D$8,IF(H17&lt;24250,$D$9,$D$10))</f>
        <v>0</v>
      </c>
      <c r="R17" s="9">
        <f>IF(H17&lt;3000,$C$8,IF(H17&lt;24250,$C$9,$C$10))</f>
        <v>5</v>
      </c>
      <c r="S17" s="9">
        <f>IF(H17&lt;3000,$E$8,IF(H17&lt;24250,$E$9,$E$10))</f>
        <v>0</v>
      </c>
      <c r="T17" s="9">
        <f>((M17-Q17)*1000)/R17+S17</f>
        <v>396000</v>
      </c>
      <c r="U17" s="9">
        <f>IF(I17&lt;3000,$D$8,IF(I17&lt;24250,$D$9,$D$10))</f>
        <v>0</v>
      </c>
      <c r="V17" s="9">
        <f>IF(I17&lt;3000,$C$8,IF(I17&lt;24250,$C$9,$C$10))</f>
        <v>5</v>
      </c>
      <c r="W17" s="9">
        <f>IF(I17&lt;3000,$E$8,IF(I17&lt;24250,$E$9,$E$10))</f>
        <v>0</v>
      </c>
      <c r="X17" s="9">
        <f>((N17-U17)*1000)/V17+W17</f>
        <v>402000</v>
      </c>
      <c r="Y17" s="9">
        <f>IF(J17&lt;3000,$D$8,IF(J17&lt;24250,$D$9,$D$10))</f>
        <v>0</v>
      </c>
      <c r="Z17" s="9">
        <f>IF(J17&lt;3000,$C$8,IF(J17&lt;24250,$C$9,$C$10))</f>
        <v>5</v>
      </c>
      <c r="AA17" s="9">
        <f>IF(J17&lt;3000,$E$8,IF(J17&lt;24250,$E$9,$E$10))</f>
        <v>0</v>
      </c>
      <c r="AB17" s="9">
        <f>((O17-Y17)*1000)/Z17+AA17</f>
        <v>434000</v>
      </c>
      <c r="AC17" s="9">
        <f>IF(K17&lt;3000,$D$8,IF(K17&lt;24250,$D$9,$D$10))</f>
        <v>0</v>
      </c>
      <c r="AD17" s="9">
        <f>IF(K17&lt;3000,$C$8,IF(K17&lt;24250,$C$9,$C$10))</f>
        <v>5</v>
      </c>
      <c r="AE17" s="9">
        <f>IF(K17&lt;3000,$E$8,IF(K17&lt;24250,$E$9,$E$10))</f>
        <v>0</v>
      </c>
      <c r="AF17" s="9">
        <f>((P17-AC17)*1000)/AD17+AE17</f>
        <v>440000</v>
      </c>
      <c r="AH17" s="3" t="str">
        <f>B17</f>
        <v>n256</v>
      </c>
      <c r="AI17" s="4">
        <f>L17</f>
        <v>100</v>
      </c>
      <c r="AJ17" s="4">
        <f>AI17/R17</f>
        <v>20</v>
      </c>
      <c r="AK17" s="4" t="str">
        <f>CONCATENATE(T17," – &lt;",AJ17,"&gt; – ",X17)</f>
        <v>396000 – &lt;20&gt; – 402000</v>
      </c>
      <c r="AL17" s="4">
        <f>AI17/Z17</f>
        <v>20</v>
      </c>
      <c r="AM17" s="4" t="str">
        <f>CONCATENATE(AB17," – &lt;",AL17,"&gt; – ",AF17)</f>
        <v>434000 – &lt;20&gt; – 440000</v>
      </c>
    </row>
    <row r="18" spans="2:39" ht="13.6" thickBot="1" x14ac:dyDescent="0.2">
      <c r="B18" s="3" t="s">
        <v>72</v>
      </c>
      <c r="C18" s="4" t="s">
        <v>73</v>
      </c>
      <c r="D18" s="4" t="s">
        <v>74</v>
      </c>
      <c r="E18" s="4" t="s">
        <v>12</v>
      </c>
      <c r="F18" s="4"/>
      <c r="H18" s="9">
        <v>1626.5</v>
      </c>
      <c r="I18" s="9">
        <v>1660.5</v>
      </c>
      <c r="J18" s="9">
        <v>1525</v>
      </c>
      <c r="K18" s="9">
        <v>1559</v>
      </c>
      <c r="L18" s="4">
        <v>100</v>
      </c>
      <c r="M18" s="16">
        <f t="shared" ref="M18:M21" si="0">$L18*CEILING(H18*1000/$L18,1)/1000</f>
        <v>1626.5</v>
      </c>
      <c r="N18" s="16">
        <f t="shared" ref="N18:N21" si="1">$L18*FLOOR(I18*1000/$L18,1)/1000</f>
        <v>1660.5</v>
      </c>
      <c r="O18" s="16">
        <f t="shared" ref="O18:O21" si="2">$L18*CEILING(J18*1000/$L18,1)/1000</f>
        <v>1525</v>
      </c>
      <c r="P18" s="16">
        <f t="shared" ref="P18:P21" si="3">$L18*FLOOR(K18*1000/$L18,1)/1000</f>
        <v>1559</v>
      </c>
      <c r="Q18" s="9">
        <f t="shared" ref="Q18:Q21" si="4">IF(H18&lt;3000,$D$8,IF(H18&lt;24250,$D$9,$D$10))</f>
        <v>0</v>
      </c>
      <c r="R18" s="9">
        <f t="shared" ref="R18:R21" si="5">IF(H18&lt;3000,$C$8,IF(H18&lt;24250,$C$9,$C$10))</f>
        <v>5</v>
      </c>
      <c r="S18" s="9">
        <f t="shared" ref="S18:S21" si="6">IF(H18&lt;3000,$E$8,IF(H18&lt;24250,$E$9,$E$10))</f>
        <v>0</v>
      </c>
      <c r="T18" s="9">
        <f t="shared" ref="T18:T21" si="7">((M18-Q18)*1000)/R18+S18</f>
        <v>325300</v>
      </c>
      <c r="U18" s="9">
        <f t="shared" ref="U18:U21" si="8">IF(I18&lt;3000,$D$8,IF(I18&lt;24250,$D$9,$D$10))</f>
        <v>0</v>
      </c>
      <c r="V18" s="9">
        <f t="shared" ref="V18:V21" si="9">IF(I18&lt;3000,$C$8,IF(I18&lt;24250,$C$9,$C$10))</f>
        <v>5</v>
      </c>
      <c r="W18" s="9">
        <f t="shared" ref="W18:W21" si="10">IF(I18&lt;3000,$E$8,IF(I18&lt;24250,$E$9,$E$10))</f>
        <v>0</v>
      </c>
      <c r="X18" s="9">
        <f t="shared" ref="X18:X21" si="11">((N18-U18)*1000)/V18+W18</f>
        <v>332100</v>
      </c>
      <c r="Y18" s="9">
        <f t="shared" ref="Y18:Y21" si="12">IF(J18&lt;3000,$D$8,IF(J18&lt;24250,$D$9,$D$10))</f>
        <v>0</v>
      </c>
      <c r="Z18" s="9">
        <f t="shared" ref="Z18:Z21" si="13">IF(J18&lt;3000,$C$8,IF(J18&lt;24250,$C$9,$C$10))</f>
        <v>5</v>
      </c>
      <c r="AA18" s="9">
        <f t="shared" ref="AA18:AA21" si="14">IF(J18&lt;3000,$E$8,IF(J18&lt;24250,$E$9,$E$10))</f>
        <v>0</v>
      </c>
      <c r="AB18" s="9">
        <f t="shared" ref="AB18:AB21" si="15">((O18-Y18)*1000)/Z18+AA18</f>
        <v>305000</v>
      </c>
      <c r="AC18" s="9">
        <f t="shared" ref="AC18:AC21" si="16">IF(K18&lt;3000,$D$8,IF(K18&lt;24250,$D$9,$D$10))</f>
        <v>0</v>
      </c>
      <c r="AD18" s="9">
        <f t="shared" ref="AD18:AD21" si="17">IF(K18&lt;3000,$C$8,IF(K18&lt;24250,$C$9,$C$10))</f>
        <v>5</v>
      </c>
      <c r="AE18" s="9">
        <f t="shared" ref="AE18:AE21" si="18">IF(K18&lt;3000,$E$8,IF(K18&lt;24250,$E$9,$E$10))</f>
        <v>0</v>
      </c>
      <c r="AF18" s="9">
        <f t="shared" ref="AF18:AF21" si="19">((P18-AC18)*1000)/AD18+AE18</f>
        <v>311800</v>
      </c>
      <c r="AH18" s="3" t="str">
        <f>B18</f>
        <v>n255</v>
      </c>
      <c r="AI18" s="4">
        <f t="shared" ref="AI18:AI21" si="20">L18</f>
        <v>100</v>
      </c>
      <c r="AJ18" s="4">
        <f>AI18/R18</f>
        <v>20</v>
      </c>
      <c r="AK18" s="4" t="str">
        <f>CONCATENATE(T18," – &lt;",AJ18,"&gt; – ",X18)</f>
        <v>325300 – &lt;20&gt; – 332100</v>
      </c>
      <c r="AL18" s="4">
        <f>AI18/Z18</f>
        <v>20</v>
      </c>
      <c r="AM18" s="4" t="str">
        <f>CONCATENATE(AB18," – &lt;",AL18,"&gt; – ",AF18)</f>
        <v>305000 – &lt;20&gt; – 311800</v>
      </c>
    </row>
    <row r="19" spans="2:39" ht="13.6" thickBot="1" x14ac:dyDescent="0.2">
      <c r="B19" s="3" t="s">
        <v>75</v>
      </c>
      <c r="C19" s="4" t="s">
        <v>76</v>
      </c>
      <c r="D19" s="4" t="s">
        <v>77</v>
      </c>
      <c r="E19" s="4" t="s">
        <v>12</v>
      </c>
      <c r="F19" s="4"/>
      <c r="H19" s="9">
        <v>1610</v>
      </c>
      <c r="I19" s="9">
        <v>1626.5</v>
      </c>
      <c r="J19" s="9">
        <v>2483.5</v>
      </c>
      <c r="K19" s="9">
        <v>2500</v>
      </c>
      <c r="L19" s="4">
        <v>100</v>
      </c>
      <c r="M19" s="16">
        <f t="shared" si="0"/>
        <v>1610</v>
      </c>
      <c r="N19" s="16">
        <f t="shared" si="1"/>
        <v>1626.5</v>
      </c>
      <c r="O19" s="16">
        <f t="shared" si="2"/>
        <v>2483.5</v>
      </c>
      <c r="P19" s="16">
        <f t="shared" si="3"/>
        <v>2500</v>
      </c>
      <c r="Q19" s="9">
        <f t="shared" si="4"/>
        <v>0</v>
      </c>
      <c r="R19" s="9">
        <f t="shared" si="5"/>
        <v>5</v>
      </c>
      <c r="S19" s="9">
        <f t="shared" si="6"/>
        <v>0</v>
      </c>
      <c r="T19" s="9">
        <f t="shared" si="7"/>
        <v>322000</v>
      </c>
      <c r="U19" s="9">
        <f t="shared" si="8"/>
        <v>0</v>
      </c>
      <c r="V19" s="9">
        <f t="shared" si="9"/>
        <v>5</v>
      </c>
      <c r="W19" s="9">
        <f t="shared" si="10"/>
        <v>0</v>
      </c>
      <c r="X19" s="9">
        <f t="shared" si="11"/>
        <v>325300</v>
      </c>
      <c r="Y19" s="9">
        <f t="shared" si="12"/>
        <v>0</v>
      </c>
      <c r="Z19" s="9">
        <f t="shared" si="13"/>
        <v>5</v>
      </c>
      <c r="AA19" s="9">
        <f t="shared" si="14"/>
        <v>0</v>
      </c>
      <c r="AB19" s="9">
        <f t="shared" si="15"/>
        <v>496700</v>
      </c>
      <c r="AC19" s="9">
        <f t="shared" si="16"/>
        <v>0</v>
      </c>
      <c r="AD19" s="9">
        <f t="shared" si="17"/>
        <v>5</v>
      </c>
      <c r="AE19" s="9">
        <f t="shared" si="18"/>
        <v>0</v>
      </c>
      <c r="AF19" s="9">
        <f t="shared" si="19"/>
        <v>500000</v>
      </c>
      <c r="AH19" s="3" t="str">
        <f t="shared" ref="AH19:AH21" si="21">B19</f>
        <v>n254</v>
      </c>
      <c r="AI19" s="4">
        <f t="shared" si="20"/>
        <v>100</v>
      </c>
      <c r="AJ19" s="4">
        <f t="shared" ref="AJ19:AJ21" si="22">AI19/R19</f>
        <v>20</v>
      </c>
      <c r="AK19" s="4" t="str">
        <f t="shared" ref="AK19:AK21" si="23">CONCATENATE(T19," – &lt;",AJ19,"&gt; – ",X19)</f>
        <v>322000 – &lt;20&gt; – 325300</v>
      </c>
      <c r="AL19" s="4">
        <f t="shared" ref="AL19:AL21" si="24">AI19/Z19</f>
        <v>20</v>
      </c>
      <c r="AM19" s="4" t="str">
        <f t="shared" ref="AM19:AM21" si="25">CONCATENATE(AB19," – &lt;",AL19,"&gt; – ",AF19)</f>
        <v>496700 – &lt;20&gt; – 500000</v>
      </c>
    </row>
    <row r="20" spans="2:39" ht="34" customHeight="1" thickBot="1" x14ac:dyDescent="0.2">
      <c r="B20" s="20" t="s">
        <v>100</v>
      </c>
      <c r="C20" s="21" t="s">
        <v>78</v>
      </c>
      <c r="D20" s="22" t="s">
        <v>79</v>
      </c>
      <c r="E20" s="22" t="s">
        <v>12</v>
      </c>
      <c r="F20" s="23"/>
      <c r="G20" s="24"/>
      <c r="H20" s="25">
        <v>14000</v>
      </c>
      <c r="I20" s="25">
        <v>14500</v>
      </c>
      <c r="J20" s="25">
        <v>10700</v>
      </c>
      <c r="K20" s="25">
        <v>12750</v>
      </c>
      <c r="L20" s="23">
        <v>15</v>
      </c>
      <c r="M20" s="26">
        <f t="shared" si="0"/>
        <v>14000.01</v>
      </c>
      <c r="N20" s="26">
        <f t="shared" si="1"/>
        <v>14499.99</v>
      </c>
      <c r="O20" s="26">
        <f t="shared" si="2"/>
        <v>10700.01</v>
      </c>
      <c r="P20" s="26">
        <f t="shared" si="3"/>
        <v>12750</v>
      </c>
      <c r="Q20" s="25">
        <f t="shared" si="4"/>
        <v>3000</v>
      </c>
      <c r="R20" s="25">
        <f t="shared" si="5"/>
        <v>15</v>
      </c>
      <c r="S20" s="25">
        <f t="shared" si="6"/>
        <v>600000</v>
      </c>
      <c r="T20" s="25">
        <f t="shared" si="7"/>
        <v>1333334</v>
      </c>
      <c r="U20" s="25">
        <f t="shared" si="8"/>
        <v>3000</v>
      </c>
      <c r="V20" s="25">
        <f t="shared" si="9"/>
        <v>15</v>
      </c>
      <c r="W20" s="25">
        <f t="shared" si="10"/>
        <v>600000</v>
      </c>
      <c r="X20" s="25">
        <f t="shared" si="11"/>
        <v>1366666</v>
      </c>
      <c r="Y20" s="25">
        <f t="shared" si="12"/>
        <v>3000</v>
      </c>
      <c r="Z20" s="25">
        <f t="shared" si="13"/>
        <v>15</v>
      </c>
      <c r="AA20" s="25">
        <f t="shared" si="14"/>
        <v>600000</v>
      </c>
      <c r="AB20" s="25">
        <f t="shared" si="15"/>
        <v>1113334</v>
      </c>
      <c r="AC20" s="25">
        <f t="shared" si="16"/>
        <v>3000</v>
      </c>
      <c r="AD20" s="25">
        <f t="shared" si="17"/>
        <v>15</v>
      </c>
      <c r="AE20" s="25">
        <f t="shared" si="18"/>
        <v>600000</v>
      </c>
      <c r="AF20" s="25">
        <f t="shared" si="19"/>
        <v>1250000</v>
      </c>
      <c r="AG20" s="24"/>
      <c r="AH20" s="20" t="str">
        <f t="shared" si="21"/>
        <v>n248</v>
      </c>
      <c r="AI20" s="23">
        <f t="shared" si="20"/>
        <v>15</v>
      </c>
      <c r="AJ20" s="23">
        <f t="shared" si="22"/>
        <v>1</v>
      </c>
      <c r="AK20" s="23" t="str">
        <f>CONCATENATE(T20," – &lt;",AJ20,"&gt; – ",X20)</f>
        <v>1333334 – &lt;1&gt; – 1366666</v>
      </c>
      <c r="AL20" s="23">
        <f t="shared" si="24"/>
        <v>1</v>
      </c>
      <c r="AM20" s="23" t="str">
        <f t="shared" si="25"/>
        <v>1113334 – &lt;1&gt; – 1250000</v>
      </c>
    </row>
    <row r="21" spans="2:39" ht="13.6" thickBot="1" x14ac:dyDescent="0.2">
      <c r="B21" s="20" t="s">
        <v>101</v>
      </c>
      <c r="C21" s="20" t="s">
        <v>78</v>
      </c>
      <c r="D21" s="23" t="s">
        <v>80</v>
      </c>
      <c r="E21" s="23" t="s">
        <v>12</v>
      </c>
      <c r="F21" s="23"/>
      <c r="G21" s="24"/>
      <c r="H21" s="25">
        <v>14000</v>
      </c>
      <c r="I21" s="25">
        <v>14500</v>
      </c>
      <c r="J21" s="25">
        <v>10700</v>
      </c>
      <c r="K21" s="25">
        <v>12700</v>
      </c>
      <c r="L21" s="23">
        <v>15</v>
      </c>
      <c r="M21" s="26">
        <f t="shared" si="0"/>
        <v>14000.01</v>
      </c>
      <c r="N21" s="26">
        <f t="shared" si="1"/>
        <v>14499.99</v>
      </c>
      <c r="O21" s="26">
        <f t="shared" si="2"/>
        <v>10700.01</v>
      </c>
      <c r="P21" s="26">
        <f t="shared" si="3"/>
        <v>12699.99</v>
      </c>
      <c r="Q21" s="25">
        <f t="shared" si="4"/>
        <v>3000</v>
      </c>
      <c r="R21" s="25">
        <f t="shared" si="5"/>
        <v>15</v>
      </c>
      <c r="S21" s="25">
        <f t="shared" si="6"/>
        <v>600000</v>
      </c>
      <c r="T21" s="25">
        <f t="shared" si="7"/>
        <v>1333334</v>
      </c>
      <c r="U21" s="25">
        <f t="shared" si="8"/>
        <v>3000</v>
      </c>
      <c r="V21" s="25">
        <f t="shared" si="9"/>
        <v>15</v>
      </c>
      <c r="W21" s="25">
        <f t="shared" si="10"/>
        <v>600000</v>
      </c>
      <c r="X21" s="25">
        <f t="shared" si="11"/>
        <v>1366666</v>
      </c>
      <c r="Y21" s="25">
        <f t="shared" si="12"/>
        <v>3000</v>
      </c>
      <c r="Z21" s="25">
        <f t="shared" si="13"/>
        <v>15</v>
      </c>
      <c r="AA21" s="25">
        <f t="shared" si="14"/>
        <v>600000</v>
      </c>
      <c r="AB21" s="25">
        <f t="shared" si="15"/>
        <v>1113334</v>
      </c>
      <c r="AC21" s="25">
        <f t="shared" si="16"/>
        <v>3000</v>
      </c>
      <c r="AD21" s="25">
        <f t="shared" si="17"/>
        <v>15</v>
      </c>
      <c r="AE21" s="25">
        <f t="shared" si="18"/>
        <v>600000</v>
      </c>
      <c r="AF21" s="25">
        <f t="shared" si="19"/>
        <v>1246666</v>
      </c>
      <c r="AG21" s="24"/>
      <c r="AH21" s="20" t="str">
        <f t="shared" si="21"/>
        <v>n247</v>
      </c>
      <c r="AI21" s="23">
        <f t="shared" si="20"/>
        <v>15</v>
      </c>
      <c r="AJ21" s="23">
        <f t="shared" si="22"/>
        <v>1</v>
      </c>
      <c r="AK21" s="23" t="str">
        <f t="shared" si="23"/>
        <v>1333334 – &lt;1&gt; – 1366666</v>
      </c>
      <c r="AL21" s="23">
        <f t="shared" si="24"/>
        <v>1</v>
      </c>
      <c r="AM21" s="23" t="str">
        <f t="shared" si="25"/>
        <v>1113334 – &lt;1&gt; – 1246666</v>
      </c>
    </row>
  </sheetData>
  <mergeCells count="6">
    <mergeCell ref="AH14:AH16"/>
    <mergeCell ref="B13:B16"/>
    <mergeCell ref="E13:E16"/>
    <mergeCell ref="F13:F16"/>
    <mergeCell ref="B5:E5"/>
    <mergeCell ref="H14:K14"/>
  </mergeCells>
  <phoneticPr fontId="5" type="noConversion"/>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5:AM33"/>
  <sheetViews>
    <sheetView topLeftCell="A14" zoomScaleNormal="100" workbookViewId="0">
      <selection activeCell="D35" sqref="D35"/>
    </sheetView>
  </sheetViews>
  <sheetFormatPr defaultRowHeight="12.9" x14ac:dyDescent="0.15"/>
  <cols>
    <col min="2" max="2" width="10.75" customWidth="1"/>
    <col min="3" max="3" width="20.5" customWidth="1"/>
    <col min="4" max="4" width="22.125" customWidth="1"/>
    <col min="5" max="5" width="12.25" customWidth="1"/>
    <col min="8" max="8" width="9.5" customWidth="1"/>
    <col min="9" max="9" width="14.125" customWidth="1"/>
    <col min="10" max="10" width="13.5" customWidth="1"/>
    <col min="11" max="16" width="15.125" customWidth="1"/>
    <col min="17" max="17" width="15.5" customWidth="1"/>
    <col min="18" max="18" width="14.875" customWidth="1"/>
    <col min="19" max="19" width="11" customWidth="1"/>
    <col min="20" max="20" width="14.875" customWidth="1"/>
    <col min="21" max="21" width="15.5" customWidth="1"/>
    <col min="22" max="22" width="14.875" customWidth="1"/>
    <col min="23" max="23" width="11" customWidth="1"/>
    <col min="24" max="24" width="17.75" customWidth="1"/>
    <col min="25" max="25" width="15.5" customWidth="1"/>
    <col min="26" max="26" width="14.875" customWidth="1"/>
    <col min="27" max="27" width="11" customWidth="1"/>
    <col min="28" max="28" width="16.375" customWidth="1"/>
    <col min="29" max="29" width="15.5" customWidth="1"/>
    <col min="30" max="30" width="14.875" customWidth="1"/>
    <col min="31" max="31" width="11" customWidth="1"/>
    <col min="32" max="32" width="17.375" customWidth="1"/>
    <col min="36" max="36" width="13.375" customWidth="1"/>
    <col min="37" max="37" width="30.75" customWidth="1"/>
    <col min="38" max="38" width="17.5" customWidth="1"/>
    <col min="39" max="39" width="25.5" customWidth="1"/>
  </cols>
  <sheetData>
    <row r="5" spans="2:31" x14ac:dyDescent="0.15">
      <c r="B5" s="33" t="s">
        <v>16</v>
      </c>
      <c r="C5" s="33"/>
      <c r="D5" s="33"/>
      <c r="E5" s="33"/>
    </row>
    <row r="6" spans="2:31" ht="13.6" customHeight="1" thickBot="1" x14ac:dyDescent="0.2">
      <c r="B6" s="12" t="s">
        <v>0</v>
      </c>
      <c r="C6" s="12"/>
      <c r="D6" s="12"/>
      <c r="E6" s="12"/>
      <c r="F6" s="12"/>
      <c r="G6" s="12"/>
      <c r="H6" s="12"/>
      <c r="I6" s="12"/>
      <c r="J6" s="12"/>
      <c r="K6" s="12"/>
      <c r="L6" s="12"/>
      <c r="M6" s="12"/>
      <c r="N6" s="12"/>
      <c r="O6" s="12"/>
      <c r="P6" s="12"/>
      <c r="Q6" s="12"/>
      <c r="R6" s="12"/>
      <c r="S6" s="12"/>
      <c r="T6" s="12"/>
      <c r="U6" s="12"/>
      <c r="V6" s="12"/>
      <c r="W6" s="12"/>
      <c r="Y6" s="12"/>
      <c r="Z6" s="12"/>
      <c r="AA6" s="12"/>
      <c r="AC6" s="12"/>
      <c r="AD6" s="12"/>
      <c r="AE6" s="12"/>
    </row>
    <row r="7" spans="2:31" ht="35.35" thickBot="1" x14ac:dyDescent="0.2">
      <c r="B7" s="1" t="s">
        <v>1</v>
      </c>
      <c r="C7" s="2" t="s">
        <v>24</v>
      </c>
      <c r="D7" s="2" t="s">
        <v>22</v>
      </c>
      <c r="E7" s="2" t="s">
        <v>26</v>
      </c>
      <c r="F7" s="2" t="s">
        <v>2</v>
      </c>
    </row>
    <row r="8" spans="2:31" ht="13.6" thickBot="1" x14ac:dyDescent="0.2">
      <c r="B8" s="3" t="s">
        <v>3</v>
      </c>
      <c r="C8" s="4">
        <v>5</v>
      </c>
      <c r="D8" s="4">
        <v>0</v>
      </c>
      <c r="E8" s="4">
        <v>0</v>
      </c>
      <c r="F8" s="4" t="s">
        <v>4</v>
      </c>
    </row>
    <row r="9" spans="2:31" ht="23.8" thickBot="1" x14ac:dyDescent="0.2">
      <c r="B9" s="3" t="s">
        <v>5</v>
      </c>
      <c r="C9" s="4">
        <v>15</v>
      </c>
      <c r="D9" s="4">
        <v>3000</v>
      </c>
      <c r="E9" s="4">
        <v>600000</v>
      </c>
      <c r="F9" s="4" t="s">
        <v>6</v>
      </c>
    </row>
    <row r="10" spans="2:31" ht="23.8" thickBot="1" x14ac:dyDescent="0.2">
      <c r="B10" s="3" t="s">
        <v>7</v>
      </c>
      <c r="C10" s="4">
        <v>60</v>
      </c>
      <c r="D10" s="4">
        <v>24250.080000000002</v>
      </c>
      <c r="E10" s="4">
        <v>2016667</v>
      </c>
      <c r="F10" s="4" t="s">
        <v>8</v>
      </c>
    </row>
    <row r="13" spans="2:31" ht="13.6" thickBot="1" x14ac:dyDescent="0.2"/>
    <row r="14" spans="2:31" ht="34.65" x14ac:dyDescent="0.15">
      <c r="B14" s="30" t="s">
        <v>28</v>
      </c>
      <c r="C14" s="5" t="s">
        <v>45</v>
      </c>
      <c r="D14" s="30" t="s">
        <v>11</v>
      </c>
    </row>
    <row r="15" spans="2:31" ht="13.6" thickBot="1" x14ac:dyDescent="0.2">
      <c r="B15" s="31"/>
      <c r="C15" s="6" t="s">
        <v>46</v>
      </c>
      <c r="D15" s="31"/>
    </row>
    <row r="16" spans="2:31" ht="23.1" customHeight="1" thickBot="1" x14ac:dyDescent="0.2">
      <c r="B16" s="31"/>
      <c r="C16" s="6" t="s">
        <v>47</v>
      </c>
      <c r="D16" s="31"/>
      <c r="E16" s="30"/>
      <c r="F16" s="30"/>
    </row>
    <row r="17" spans="2:39" ht="84.25" customHeight="1" x14ac:dyDescent="0.15">
      <c r="B17" s="31"/>
      <c r="C17" s="6" t="s">
        <v>30</v>
      </c>
      <c r="D17" s="31"/>
      <c r="E17" s="31"/>
      <c r="F17" s="31"/>
      <c r="H17" s="34" t="s">
        <v>44</v>
      </c>
      <c r="I17" s="33"/>
      <c r="J17" s="33"/>
      <c r="K17" s="33"/>
      <c r="L17" s="8"/>
      <c r="M17" s="8"/>
      <c r="N17" s="8"/>
      <c r="O17" s="8"/>
      <c r="P17" s="8"/>
      <c r="Q17" s="8"/>
      <c r="R17" s="8"/>
      <c r="S17" s="8"/>
      <c r="T17" s="13"/>
      <c r="U17" s="8"/>
      <c r="V17" s="8"/>
      <c r="W17" s="8"/>
      <c r="Y17" s="8"/>
      <c r="Z17" s="8"/>
      <c r="AA17" s="8"/>
      <c r="AC17" s="8"/>
      <c r="AD17" s="8"/>
      <c r="AE17" s="8"/>
      <c r="AH17" s="30" t="s">
        <v>28</v>
      </c>
      <c r="AI17" s="5" t="s">
        <v>62</v>
      </c>
      <c r="AJ17" s="5"/>
      <c r="AK17" s="5" t="s">
        <v>38</v>
      </c>
      <c r="AL17" s="5"/>
      <c r="AM17" s="5" t="s">
        <v>41</v>
      </c>
    </row>
    <row r="18" spans="2:39" x14ac:dyDescent="0.15">
      <c r="B18" s="31"/>
      <c r="C18" s="6" t="s">
        <v>32</v>
      </c>
      <c r="D18" s="31"/>
      <c r="E18" s="31"/>
      <c r="F18" s="31"/>
      <c r="AH18" s="31"/>
      <c r="AI18" s="6" t="s">
        <v>37</v>
      </c>
      <c r="AJ18" s="6"/>
      <c r="AK18" s="6" t="s">
        <v>39</v>
      </c>
      <c r="AL18" s="6"/>
      <c r="AM18" s="6" t="s">
        <v>39</v>
      </c>
    </row>
    <row r="19" spans="2:39" ht="17.7" customHeight="1" thickBot="1" x14ac:dyDescent="0.2">
      <c r="B19" s="32"/>
      <c r="C19" s="7" t="s">
        <v>34</v>
      </c>
      <c r="D19" s="32"/>
      <c r="E19" s="32"/>
      <c r="F19" s="32"/>
      <c r="H19" s="9" t="s">
        <v>17</v>
      </c>
      <c r="I19" s="9" t="s">
        <v>13</v>
      </c>
      <c r="J19" s="9" t="s">
        <v>14</v>
      </c>
      <c r="K19" s="9" t="s">
        <v>15</v>
      </c>
      <c r="L19" s="9" t="s">
        <v>63</v>
      </c>
      <c r="M19" s="9" t="s">
        <v>64</v>
      </c>
      <c r="N19" s="9" t="s">
        <v>13</v>
      </c>
      <c r="O19" s="9" t="s">
        <v>14</v>
      </c>
      <c r="P19" s="9" t="s">
        <v>15</v>
      </c>
      <c r="Q19" s="9" t="s">
        <v>23</v>
      </c>
      <c r="R19" s="9" t="s">
        <v>25</v>
      </c>
      <c r="S19" s="9" t="s">
        <v>27</v>
      </c>
      <c r="T19" s="10" t="s">
        <v>18</v>
      </c>
      <c r="U19" s="9" t="s">
        <v>23</v>
      </c>
      <c r="V19" s="9" t="s">
        <v>25</v>
      </c>
      <c r="W19" s="9" t="s">
        <v>27</v>
      </c>
      <c r="X19" s="10" t="s">
        <v>19</v>
      </c>
      <c r="Y19" s="9" t="s">
        <v>23</v>
      </c>
      <c r="Z19" s="9" t="s">
        <v>25</v>
      </c>
      <c r="AA19" s="9" t="s">
        <v>27</v>
      </c>
      <c r="AB19" s="10" t="s">
        <v>20</v>
      </c>
      <c r="AC19" s="9" t="s">
        <v>23</v>
      </c>
      <c r="AD19" s="9" t="s">
        <v>25</v>
      </c>
      <c r="AE19" s="9" t="s">
        <v>27</v>
      </c>
      <c r="AF19" s="10" t="s">
        <v>21</v>
      </c>
      <c r="AH19" s="32"/>
      <c r="AI19" s="14"/>
      <c r="AJ19" s="15" t="s">
        <v>42</v>
      </c>
      <c r="AK19" s="7" t="s">
        <v>40</v>
      </c>
      <c r="AL19" s="7" t="s">
        <v>43</v>
      </c>
      <c r="AM19" s="7" t="s">
        <v>40</v>
      </c>
    </row>
    <row r="20" spans="2:39" ht="13.6" thickBot="1" x14ac:dyDescent="0.2">
      <c r="B20" s="3" t="s">
        <v>83</v>
      </c>
      <c r="C20" s="18" t="s">
        <v>81</v>
      </c>
      <c r="D20" s="19" t="s">
        <v>82</v>
      </c>
      <c r="E20" s="19" t="s">
        <v>12</v>
      </c>
      <c r="F20" s="4"/>
      <c r="H20" s="9">
        <v>27500</v>
      </c>
      <c r="I20" s="9">
        <v>30000</v>
      </c>
      <c r="J20" s="9">
        <v>17300</v>
      </c>
      <c r="K20" s="9">
        <v>20200</v>
      </c>
      <c r="L20" s="4">
        <v>60</v>
      </c>
      <c r="M20" s="16">
        <f>$L20*CEILING(H20*1000/$L20,1)/1000</f>
        <v>27500.04</v>
      </c>
      <c r="N20" s="16">
        <f>$L20*FLOOR(I20*1000/$L20,1)/1000</f>
        <v>30000</v>
      </c>
      <c r="O20" s="16">
        <f>$L20*CEILING(J20*1000/$L20,1)/1000</f>
        <v>17300.04</v>
      </c>
      <c r="P20" s="16">
        <f>$L20*FLOOR(K20*1000/$L20,1)/1000</f>
        <v>20199.96</v>
      </c>
      <c r="Q20" s="9">
        <f>IF(H20&lt;3000,$D$8,IF(H20&lt;24250,$D$9,$D$10))</f>
        <v>24250.080000000002</v>
      </c>
      <c r="R20" s="9">
        <f>IF(H20&lt;3000,$C$8,IF(H20&lt;24250,$C$9,$C$10))</f>
        <v>60</v>
      </c>
      <c r="S20" s="9">
        <f>IF(H20&lt;3000,$E$8,IF(H20&lt;24250,$E$9,$E$10))</f>
        <v>2016667</v>
      </c>
      <c r="T20" s="9">
        <f>((MAX(M20,Q20)-Q20)*1000)/R20+S20</f>
        <v>2070833</v>
      </c>
      <c r="U20" s="9">
        <f>IF(I20&lt;3000,$D$8,IF(I20&lt;24250,$D$9,$D$10))</f>
        <v>24250.080000000002</v>
      </c>
      <c r="V20" s="9">
        <f>IF(I20&lt;3000,$C$8,IF(I20&lt;24250,$C$9,$C$10))</f>
        <v>60</v>
      </c>
      <c r="W20" s="9">
        <f>IF(I20&lt;3000,$E$8,IF(I20&lt;24250,$E$9,$E$10))</f>
        <v>2016667</v>
      </c>
      <c r="X20" s="9">
        <f>((MAX(N20,U20)-U20)*1000)/V20+W20</f>
        <v>2112499</v>
      </c>
      <c r="Y20" s="9">
        <f>IF(J20&lt;3000,$D$8,IF(J20&lt;24250,$D$9,$D$10))</f>
        <v>3000</v>
      </c>
      <c r="Z20" s="9">
        <f>IF(J20&lt;3000,$C$8,IF(J20&lt;24250,$C$9,$C$10))</f>
        <v>15</v>
      </c>
      <c r="AA20" s="9">
        <f>IF(J20&lt;3000,$E$8,IF(J20&lt;24250,$E$9,$E$10))</f>
        <v>600000</v>
      </c>
      <c r="AB20" s="9">
        <f>((MAX(O20,Y20)-Y20)*1000)/Z20+AA20</f>
        <v>1553336</v>
      </c>
      <c r="AC20" s="9">
        <f>IF(K20&lt;3000,$D$8,IF(K20&lt;24250,$D$9,$D$10))</f>
        <v>3000</v>
      </c>
      <c r="AD20" s="9">
        <f>IF(K20&lt;3000,$C$8,IF(K20&lt;24250,$C$9,$C$10))</f>
        <v>15</v>
      </c>
      <c r="AE20" s="9">
        <f>IF(K20&lt;3000,$E$8,IF(K20&lt;24250,$E$9,$E$10))</f>
        <v>600000</v>
      </c>
      <c r="AF20" s="9">
        <f>((MAX(P20,AC20)-AC20)*1000)/AD20+AE20</f>
        <v>1746664</v>
      </c>
      <c r="AH20" s="3" t="str">
        <f>B20</f>
        <v xml:space="preserve">n512 </v>
      </c>
      <c r="AI20" s="4">
        <f>L20</f>
        <v>60</v>
      </c>
      <c r="AJ20" s="4">
        <f>AI20/R20</f>
        <v>1</v>
      </c>
      <c r="AK20" s="4" t="str">
        <f>CONCATENATE(T20," – &lt;",AJ20,"&gt; – ",X20)</f>
        <v>2070833 – &lt;1&gt; – 2112499</v>
      </c>
      <c r="AL20" s="4">
        <f>AI20/Z20</f>
        <v>4</v>
      </c>
      <c r="AM20" s="4" t="str">
        <f>CONCATENATE(AB20," – &lt;",AL20,"&gt; – ",AF20)</f>
        <v>1553336 – &lt;4&gt; – 1746664</v>
      </c>
    </row>
    <row r="21" spans="2:39" ht="13.6" thickBot="1" x14ac:dyDescent="0.2">
      <c r="B21" s="3" t="s">
        <v>84</v>
      </c>
      <c r="C21" s="18" t="s">
        <v>81</v>
      </c>
      <c r="D21" s="19" t="s">
        <v>82</v>
      </c>
      <c r="E21" s="19" t="s">
        <v>12</v>
      </c>
      <c r="F21" s="4"/>
      <c r="H21" s="9">
        <v>27500</v>
      </c>
      <c r="I21" s="9">
        <v>30000</v>
      </c>
      <c r="J21" s="9">
        <v>17300</v>
      </c>
      <c r="K21" s="9">
        <v>20200</v>
      </c>
      <c r="L21" s="4">
        <v>120</v>
      </c>
      <c r="M21" s="16">
        <f>$L21*CEILING(H21*1000/$L21,1)/1000</f>
        <v>27500.04</v>
      </c>
      <c r="N21" s="16">
        <f>$L21*FLOOR(I21*1000/$L21,1)/1000</f>
        <v>30000</v>
      </c>
      <c r="O21" s="16">
        <f>$L21*CEILING(J21*1000/$L21,1)/1000</f>
        <v>17300.04</v>
      </c>
      <c r="P21" s="16">
        <f>$L21*FLOOR(K21*1000/$L21,1)/1000</f>
        <v>20199.96</v>
      </c>
      <c r="Q21" s="9">
        <f>IF(H21&lt;3000,$D$8,IF(H21&lt;24250,$D$9,$D$10))</f>
        <v>24250.080000000002</v>
      </c>
      <c r="R21" s="9">
        <f>IF(H21&lt;3000,$C$8,IF(H21&lt;24250,$C$9,$C$10))</f>
        <v>60</v>
      </c>
      <c r="S21" s="9">
        <f>IF(H21&lt;3000,$E$8,IF(H21&lt;24250,$E$9,$E$10))</f>
        <v>2016667</v>
      </c>
      <c r="T21" s="9">
        <f>((MAX(M21,Q21)-Q21)*1000)/R21+S21</f>
        <v>2070833</v>
      </c>
      <c r="U21" s="9">
        <f>IF(I21&lt;3000,$D$8,IF(I21&lt;24250,$D$9,$D$10))</f>
        <v>24250.080000000002</v>
      </c>
      <c r="V21" s="9">
        <f>IF(I21&lt;3000,$C$8,IF(I21&lt;24250,$C$9,$C$10))</f>
        <v>60</v>
      </c>
      <c r="W21" s="9">
        <f>IF(I21&lt;3000,$E$8,IF(I21&lt;24250,$E$9,$E$10))</f>
        <v>2016667</v>
      </c>
      <c r="X21" s="9">
        <f>((MAX(N21,U21)-U21)*1000)/V21+W21</f>
        <v>2112499</v>
      </c>
      <c r="Y21" s="9">
        <f>IF(J21&lt;3000,$D$8,IF(J21&lt;24250,$D$9,$D$10))</f>
        <v>3000</v>
      </c>
      <c r="Z21" s="9">
        <f>IF(J21&lt;3000,$C$8,IF(J21&lt;24250,$C$9,$C$10))</f>
        <v>15</v>
      </c>
      <c r="AA21" s="9">
        <f>IF(J21&lt;3000,$E$8,IF(J21&lt;24250,$E$9,$E$10))</f>
        <v>600000</v>
      </c>
      <c r="AB21" s="9">
        <f>((MAX(O21,Y21)-Y21)*1000)/Z21+AA21</f>
        <v>1553336</v>
      </c>
      <c r="AC21" s="9">
        <f>IF(K21&lt;3000,$D$8,IF(K21&lt;24250,$D$9,$D$10))</f>
        <v>3000</v>
      </c>
      <c r="AD21" s="9">
        <f>IF(K21&lt;3000,$C$8,IF(K21&lt;24250,$C$9,$C$10))</f>
        <v>15</v>
      </c>
      <c r="AE21" s="9">
        <f>IF(K21&lt;3000,$E$8,IF(K21&lt;24250,$E$9,$E$10))</f>
        <v>600000</v>
      </c>
      <c r="AF21" s="9">
        <f>((MAX(P21,AC21)-AC21)*1000)/AD21+AE21</f>
        <v>1746664</v>
      </c>
      <c r="AH21" s="3" t="str">
        <f>B21</f>
        <v xml:space="preserve">n512 </v>
      </c>
      <c r="AI21" s="4">
        <f t="shared" ref="AI21:AI28" si="0">L21</f>
        <v>120</v>
      </c>
      <c r="AJ21" s="4">
        <f>AI21/R21</f>
        <v>2</v>
      </c>
      <c r="AK21" s="4" t="str">
        <f>CONCATENATE(T21," – &lt;",AJ21,"&gt; – ",X21)</f>
        <v>2070833 – &lt;2&gt; – 2112499</v>
      </c>
      <c r="AL21" s="4">
        <f>AI21/Z21</f>
        <v>8</v>
      </c>
      <c r="AM21" s="4" t="str">
        <f>CONCATENATE(AB21," – &lt;",AL21,"&gt; – ",AF21)</f>
        <v>1553336 – &lt;8&gt; – 1746664</v>
      </c>
    </row>
    <row r="22" spans="2:39" ht="13.6" thickBot="1" x14ac:dyDescent="0.2">
      <c r="B22" s="3" t="s">
        <v>87</v>
      </c>
      <c r="C22" s="18" t="s">
        <v>85</v>
      </c>
      <c r="D22" s="19" t="s">
        <v>82</v>
      </c>
      <c r="E22" s="19" t="s">
        <v>12</v>
      </c>
      <c r="F22" s="4"/>
      <c r="H22" s="9">
        <v>28350</v>
      </c>
      <c r="I22" s="9">
        <v>30000</v>
      </c>
      <c r="J22" s="9">
        <v>17300</v>
      </c>
      <c r="K22" s="9">
        <v>20200</v>
      </c>
      <c r="L22" s="4">
        <v>60</v>
      </c>
      <c r="M22" s="16">
        <f t="shared" ref="M22:M28" si="1">$L22*CEILING(H22*1000/$L22,1)/1000</f>
        <v>28350</v>
      </c>
      <c r="N22" s="16">
        <f t="shared" ref="N22:N28" si="2">$L22*FLOOR(I22*1000/$L22,1)/1000</f>
        <v>30000</v>
      </c>
      <c r="O22" s="16">
        <f t="shared" ref="O22:O28" si="3">$L22*CEILING(J22*1000/$L22,1)/1000</f>
        <v>17300.04</v>
      </c>
      <c r="P22" s="16">
        <f t="shared" ref="P22:P28" si="4">$L22*FLOOR(K22*1000/$L22,1)/1000</f>
        <v>20199.96</v>
      </c>
      <c r="Q22" s="9">
        <f t="shared" ref="Q22:Q28" si="5">IF(H22&lt;3000,$D$8,IF(H22&lt;24250,$D$9,$D$10))</f>
        <v>24250.080000000002</v>
      </c>
      <c r="R22" s="9">
        <f t="shared" ref="R22:R28" si="6">IF(H22&lt;3000,$C$8,IF(H22&lt;24250,$C$9,$C$10))</f>
        <v>60</v>
      </c>
      <c r="S22" s="9">
        <f t="shared" ref="S22:S28" si="7">IF(H22&lt;3000,$E$8,IF(H22&lt;24250,$E$9,$E$10))</f>
        <v>2016667</v>
      </c>
      <c r="T22" s="9">
        <f t="shared" ref="T22:T28" si="8">CEILING(((MAX(M22,Q22)-Q22)*1000)/R22+S22,1)</f>
        <v>2084999</v>
      </c>
      <c r="U22" s="9">
        <f t="shared" ref="U22:U28" si="9">IF(I22&lt;3000,$D$8,IF(I22&lt;24250,$D$9,$D$10))</f>
        <v>24250.080000000002</v>
      </c>
      <c r="V22" s="9">
        <f t="shared" ref="V22:V28" si="10">IF(I22&lt;3000,$C$8,IF(I22&lt;24250,$C$9,$C$10))</f>
        <v>60</v>
      </c>
      <c r="W22" s="9">
        <f t="shared" ref="W22:W28" si="11">IF(I22&lt;3000,$E$8,IF(I22&lt;24250,$E$9,$E$10))</f>
        <v>2016667</v>
      </c>
      <c r="X22" s="9">
        <f t="shared" ref="X22:X28" si="12">FLOOR(((MAX(N22,U22)-U22)*1000)/V22+W22,1)</f>
        <v>2112499</v>
      </c>
      <c r="Y22" s="9">
        <f t="shared" ref="Y22:Y28" si="13">IF(J22&lt;3000,$D$8,IF(J22&lt;24250,$D$9,$D$10))</f>
        <v>3000</v>
      </c>
      <c r="Z22" s="9">
        <f t="shared" ref="Z22:Z28" si="14">IF(J22&lt;3000,$C$8,IF(J22&lt;24250,$C$9,$C$10))</f>
        <v>15</v>
      </c>
      <c r="AA22" s="9">
        <f t="shared" ref="AA22:AA28" si="15">IF(J22&lt;3000,$E$8,IF(J22&lt;24250,$E$9,$E$10))</f>
        <v>600000</v>
      </c>
      <c r="AB22" s="9">
        <f t="shared" ref="AB22:AB28" si="16">CEILING(((MAX(O22,Y22)-Y22)*1000)/Z22+AA22,1)</f>
        <v>1553336</v>
      </c>
      <c r="AC22" s="9">
        <f t="shared" ref="AC22:AC28" si="17">IF(K22&lt;3000,$D$8,IF(K22&lt;24250,$D$9,$D$10))</f>
        <v>3000</v>
      </c>
      <c r="AD22" s="9">
        <f t="shared" ref="AD22:AD28" si="18">IF(K22&lt;3000,$C$8,IF(K22&lt;24250,$C$9,$C$10))</f>
        <v>15</v>
      </c>
      <c r="AE22" s="9">
        <f t="shared" ref="AE22:AE28" si="19">IF(K22&lt;3000,$E$8,IF(K22&lt;24250,$E$9,$E$10))</f>
        <v>600000</v>
      </c>
      <c r="AF22" s="9">
        <f t="shared" ref="AF22:AF28" si="20">FLOOR(((MAX(P22,AC22)-AC22)*1000)/AD22+AE22,1)</f>
        <v>1746664</v>
      </c>
      <c r="AH22" s="3" t="str">
        <f t="shared" ref="AH22:AH28" si="21">B22</f>
        <v>n511</v>
      </c>
      <c r="AI22" s="4">
        <f t="shared" si="0"/>
        <v>60</v>
      </c>
      <c r="AJ22" s="4">
        <f t="shared" ref="AJ22:AJ28" si="22">AI22/R22</f>
        <v>1</v>
      </c>
      <c r="AK22" s="4" t="str">
        <f t="shared" ref="AK22:AK28" si="23">CONCATENATE(T22," – &lt;",AJ22,"&gt; – ",X22)</f>
        <v>2084999 – &lt;1&gt; – 2112499</v>
      </c>
      <c r="AL22" s="4">
        <f t="shared" ref="AL22:AL28" si="24">AI22/Z22</f>
        <v>4</v>
      </c>
      <c r="AM22" s="4" t="str">
        <f t="shared" ref="AM22:AM28" si="25">CONCATENATE(AB22," – &lt;",AL22,"&gt; – ",AF22)</f>
        <v>1553336 – &lt;4&gt; – 1746664</v>
      </c>
    </row>
    <row r="23" spans="2:39" ht="13.6" thickBot="1" x14ac:dyDescent="0.2">
      <c r="B23" s="3" t="s">
        <v>88</v>
      </c>
      <c r="C23" s="18" t="s">
        <v>86</v>
      </c>
      <c r="D23" s="19" t="s">
        <v>82</v>
      </c>
      <c r="E23" s="19" t="s">
        <v>12</v>
      </c>
      <c r="F23" s="4"/>
      <c r="H23" s="9">
        <v>28350</v>
      </c>
      <c r="I23" s="9">
        <v>30000</v>
      </c>
      <c r="J23" s="9">
        <v>17300</v>
      </c>
      <c r="K23" s="9">
        <v>20200</v>
      </c>
      <c r="L23" s="4">
        <v>120</v>
      </c>
      <c r="M23" s="16">
        <f t="shared" ref="M23" si="26">$L23*CEILING(H23*1000/$L23,1)/1000</f>
        <v>28350</v>
      </c>
      <c r="N23" s="16">
        <f t="shared" ref="N23" si="27">$L23*FLOOR(I23*1000/$L23,1)/1000</f>
        <v>30000</v>
      </c>
      <c r="O23" s="16">
        <f t="shared" ref="O23" si="28">$L23*CEILING(J23*1000/$L23,1)/1000</f>
        <v>17300.04</v>
      </c>
      <c r="P23" s="16">
        <f t="shared" ref="P23" si="29">$L23*FLOOR(K23*1000/$L23,1)/1000</f>
        <v>20199.96</v>
      </c>
      <c r="Q23" s="9">
        <f t="shared" ref="Q23" si="30">IF(H23&lt;3000,$D$8,IF(H23&lt;24250,$D$9,$D$10))</f>
        <v>24250.080000000002</v>
      </c>
      <c r="R23" s="9">
        <f t="shared" ref="R23" si="31">IF(H23&lt;3000,$C$8,IF(H23&lt;24250,$C$9,$C$10))</f>
        <v>60</v>
      </c>
      <c r="S23" s="9">
        <f t="shared" ref="S23" si="32">IF(H23&lt;3000,$E$8,IF(H23&lt;24250,$E$9,$E$10))</f>
        <v>2016667</v>
      </c>
      <c r="T23" s="9">
        <f t="shared" ref="T23" si="33">CEILING(((MAX(M23,Q23)-Q23)*1000)/R23+S23,1)</f>
        <v>2084999</v>
      </c>
      <c r="U23" s="9">
        <f t="shared" ref="U23" si="34">IF(I23&lt;3000,$D$8,IF(I23&lt;24250,$D$9,$D$10))</f>
        <v>24250.080000000002</v>
      </c>
      <c r="V23" s="9">
        <f t="shared" ref="V23" si="35">IF(I23&lt;3000,$C$8,IF(I23&lt;24250,$C$9,$C$10))</f>
        <v>60</v>
      </c>
      <c r="W23" s="9">
        <f t="shared" ref="W23" si="36">IF(I23&lt;3000,$E$8,IF(I23&lt;24250,$E$9,$E$10))</f>
        <v>2016667</v>
      </c>
      <c r="X23" s="9">
        <f t="shared" ref="X23" si="37">FLOOR(((MAX(N23,U23)-U23)*1000)/V23+W23,1)</f>
        <v>2112499</v>
      </c>
      <c r="Y23" s="9">
        <f t="shared" ref="Y23" si="38">IF(J23&lt;3000,$D$8,IF(J23&lt;24250,$D$9,$D$10))</f>
        <v>3000</v>
      </c>
      <c r="Z23" s="9">
        <f t="shared" ref="Z23" si="39">IF(J23&lt;3000,$C$8,IF(J23&lt;24250,$C$9,$C$10))</f>
        <v>15</v>
      </c>
      <c r="AA23" s="9">
        <f t="shared" ref="AA23" si="40">IF(J23&lt;3000,$E$8,IF(J23&lt;24250,$E$9,$E$10))</f>
        <v>600000</v>
      </c>
      <c r="AB23" s="9">
        <f t="shared" ref="AB23" si="41">CEILING(((MAX(O23,Y23)-Y23)*1000)/Z23+AA23,1)</f>
        <v>1553336</v>
      </c>
      <c r="AC23" s="9">
        <f t="shared" ref="AC23" si="42">IF(K23&lt;3000,$D$8,IF(K23&lt;24250,$D$9,$D$10))</f>
        <v>3000</v>
      </c>
      <c r="AD23" s="9">
        <f t="shared" ref="AD23" si="43">IF(K23&lt;3000,$C$8,IF(K23&lt;24250,$C$9,$C$10))</f>
        <v>15</v>
      </c>
      <c r="AE23" s="9">
        <f t="shared" ref="AE23" si="44">IF(K23&lt;3000,$E$8,IF(K23&lt;24250,$E$9,$E$10))</f>
        <v>600000</v>
      </c>
      <c r="AF23" s="9">
        <f t="shared" ref="AF23" si="45">FLOOR(((MAX(P23,AC23)-AC23)*1000)/AD23+AE23,1)</f>
        <v>1746664</v>
      </c>
      <c r="AH23" s="3" t="str">
        <f t="shared" ref="AH23" si="46">B23</f>
        <v>n511</v>
      </c>
      <c r="AI23" s="4">
        <f t="shared" ref="AI23" si="47">L23</f>
        <v>120</v>
      </c>
      <c r="AJ23" s="4">
        <f t="shared" ref="AJ23" si="48">AI23/R23</f>
        <v>2</v>
      </c>
      <c r="AK23" s="4" t="str">
        <f t="shared" ref="AK23" si="49">CONCATENATE(T23," – &lt;",AJ23,"&gt; – ",X23)</f>
        <v>2084999 – &lt;2&gt; – 2112499</v>
      </c>
      <c r="AL23" s="4">
        <f t="shared" ref="AL23" si="50">AI23/Z23</f>
        <v>8</v>
      </c>
      <c r="AM23" s="4" t="str">
        <f t="shared" ref="AM23" si="51">CONCATENATE(AB23," – &lt;",AL23,"&gt; – ",AF23)</f>
        <v>1553336 – &lt;8&gt; – 1746664</v>
      </c>
    </row>
    <row r="24" spans="2:39" ht="13.6" thickBot="1" x14ac:dyDescent="0.2">
      <c r="B24" s="3" t="s">
        <v>92</v>
      </c>
      <c r="C24" s="18" t="s">
        <v>89</v>
      </c>
      <c r="D24" s="19" t="s">
        <v>82</v>
      </c>
      <c r="E24" s="19" t="s">
        <v>12</v>
      </c>
      <c r="F24" s="4"/>
      <c r="H24" s="9">
        <v>27500</v>
      </c>
      <c r="I24" s="9">
        <v>28350</v>
      </c>
      <c r="J24" s="9">
        <v>17300</v>
      </c>
      <c r="K24" s="9">
        <v>20200</v>
      </c>
      <c r="L24" s="4">
        <v>60</v>
      </c>
      <c r="M24" s="16">
        <f t="shared" si="1"/>
        <v>27500.04</v>
      </c>
      <c r="N24" s="16">
        <f t="shared" si="2"/>
        <v>28350</v>
      </c>
      <c r="O24" s="16">
        <f t="shared" si="3"/>
        <v>17300.04</v>
      </c>
      <c r="P24" s="16">
        <f t="shared" si="4"/>
        <v>20199.96</v>
      </c>
      <c r="Q24" s="9">
        <f t="shared" si="5"/>
        <v>24250.080000000002</v>
      </c>
      <c r="R24" s="9">
        <f t="shared" si="6"/>
        <v>60</v>
      </c>
      <c r="S24" s="9">
        <f t="shared" si="7"/>
        <v>2016667</v>
      </c>
      <c r="T24" s="9">
        <f t="shared" si="8"/>
        <v>2070833</v>
      </c>
      <c r="U24" s="9">
        <f t="shared" si="9"/>
        <v>24250.080000000002</v>
      </c>
      <c r="V24" s="9">
        <f t="shared" si="10"/>
        <v>60</v>
      </c>
      <c r="W24" s="9">
        <f t="shared" si="11"/>
        <v>2016667</v>
      </c>
      <c r="X24" s="9">
        <f t="shared" si="12"/>
        <v>2084999</v>
      </c>
      <c r="Y24" s="9">
        <f t="shared" si="13"/>
        <v>3000</v>
      </c>
      <c r="Z24" s="9">
        <f t="shared" si="14"/>
        <v>15</v>
      </c>
      <c r="AA24" s="9">
        <f t="shared" si="15"/>
        <v>600000</v>
      </c>
      <c r="AB24" s="9">
        <f t="shared" si="16"/>
        <v>1553336</v>
      </c>
      <c r="AC24" s="9">
        <f t="shared" si="17"/>
        <v>3000</v>
      </c>
      <c r="AD24" s="9">
        <f t="shared" si="18"/>
        <v>15</v>
      </c>
      <c r="AE24" s="9">
        <f t="shared" si="19"/>
        <v>600000</v>
      </c>
      <c r="AF24" s="9">
        <f t="shared" si="20"/>
        <v>1746664</v>
      </c>
      <c r="AH24" s="3" t="str">
        <f t="shared" si="21"/>
        <v xml:space="preserve">n510 </v>
      </c>
      <c r="AI24" s="4">
        <f t="shared" si="0"/>
        <v>60</v>
      </c>
      <c r="AJ24" s="4">
        <f t="shared" si="22"/>
        <v>1</v>
      </c>
      <c r="AK24" s="4" t="str">
        <f t="shared" si="23"/>
        <v>2070833 – &lt;1&gt; – 2084999</v>
      </c>
      <c r="AL24" s="4">
        <f t="shared" si="24"/>
        <v>4</v>
      </c>
      <c r="AM24" s="4" t="str">
        <f t="shared" si="25"/>
        <v>1553336 – &lt;4&gt; – 1746664</v>
      </c>
    </row>
    <row r="25" spans="2:39" ht="13.6" thickBot="1" x14ac:dyDescent="0.2">
      <c r="B25" s="3" t="s">
        <v>91</v>
      </c>
      <c r="C25" s="18" t="s">
        <v>90</v>
      </c>
      <c r="D25" s="19" t="s">
        <v>82</v>
      </c>
      <c r="E25" s="19" t="s">
        <v>12</v>
      </c>
      <c r="F25" s="4"/>
      <c r="H25" s="9">
        <v>27500</v>
      </c>
      <c r="I25" s="9">
        <v>28350</v>
      </c>
      <c r="J25" s="9">
        <v>17300</v>
      </c>
      <c r="K25" s="9">
        <v>20200</v>
      </c>
      <c r="L25" s="4">
        <v>120</v>
      </c>
      <c r="M25" s="16">
        <f t="shared" ref="M25" si="52">$L25*CEILING(H25*1000/$L25,1)/1000</f>
        <v>27500.04</v>
      </c>
      <c r="N25" s="16">
        <f t="shared" ref="N25" si="53">$L25*FLOOR(I25*1000/$L25,1)/1000</f>
        <v>28350</v>
      </c>
      <c r="O25" s="16">
        <f t="shared" ref="O25" si="54">$L25*CEILING(J25*1000/$L25,1)/1000</f>
        <v>17300.04</v>
      </c>
      <c r="P25" s="16">
        <f t="shared" ref="P25" si="55">$L25*FLOOR(K25*1000/$L25,1)/1000</f>
        <v>20199.96</v>
      </c>
      <c r="Q25" s="9">
        <f t="shared" ref="Q25" si="56">IF(H25&lt;3000,$D$8,IF(H25&lt;24250,$D$9,$D$10))</f>
        <v>24250.080000000002</v>
      </c>
      <c r="R25" s="9">
        <f t="shared" ref="R25" si="57">IF(H25&lt;3000,$C$8,IF(H25&lt;24250,$C$9,$C$10))</f>
        <v>60</v>
      </c>
      <c r="S25" s="9">
        <f t="shared" ref="S25" si="58">IF(H25&lt;3000,$E$8,IF(H25&lt;24250,$E$9,$E$10))</f>
        <v>2016667</v>
      </c>
      <c r="T25" s="9">
        <f t="shared" ref="T25" si="59">CEILING(((MAX(M25,Q25)-Q25)*1000)/R25+S25,1)</f>
        <v>2070833</v>
      </c>
      <c r="U25" s="9">
        <f t="shared" ref="U25" si="60">IF(I25&lt;3000,$D$8,IF(I25&lt;24250,$D$9,$D$10))</f>
        <v>24250.080000000002</v>
      </c>
      <c r="V25" s="9">
        <f t="shared" ref="V25" si="61">IF(I25&lt;3000,$C$8,IF(I25&lt;24250,$C$9,$C$10))</f>
        <v>60</v>
      </c>
      <c r="W25" s="9">
        <f t="shared" ref="W25" si="62">IF(I25&lt;3000,$E$8,IF(I25&lt;24250,$E$9,$E$10))</f>
        <v>2016667</v>
      </c>
      <c r="X25" s="9">
        <f t="shared" ref="X25" si="63">FLOOR(((MAX(N25,U25)-U25)*1000)/V25+W25,1)</f>
        <v>2084999</v>
      </c>
      <c r="Y25" s="9">
        <f t="shared" ref="Y25" si="64">IF(J25&lt;3000,$D$8,IF(J25&lt;24250,$D$9,$D$10))</f>
        <v>3000</v>
      </c>
      <c r="Z25" s="9">
        <f t="shared" ref="Z25" si="65">IF(J25&lt;3000,$C$8,IF(J25&lt;24250,$C$9,$C$10))</f>
        <v>15</v>
      </c>
      <c r="AA25" s="9">
        <f t="shared" ref="AA25" si="66">IF(J25&lt;3000,$E$8,IF(J25&lt;24250,$E$9,$E$10))</f>
        <v>600000</v>
      </c>
      <c r="AB25" s="9">
        <f t="shared" ref="AB25" si="67">CEILING(((MAX(O25,Y25)-Y25)*1000)/Z25+AA25,1)</f>
        <v>1553336</v>
      </c>
      <c r="AC25" s="9">
        <f t="shared" ref="AC25" si="68">IF(K25&lt;3000,$D$8,IF(K25&lt;24250,$D$9,$D$10))</f>
        <v>3000</v>
      </c>
      <c r="AD25" s="9">
        <f t="shared" ref="AD25" si="69">IF(K25&lt;3000,$C$8,IF(K25&lt;24250,$C$9,$C$10))</f>
        <v>15</v>
      </c>
      <c r="AE25" s="9">
        <f t="shared" ref="AE25" si="70">IF(K25&lt;3000,$E$8,IF(K25&lt;24250,$E$9,$E$10))</f>
        <v>600000</v>
      </c>
      <c r="AF25" s="9">
        <f t="shared" ref="AF25" si="71">FLOOR(((MAX(P25,AC25)-AC25)*1000)/AD25+AE25,1)</f>
        <v>1746664</v>
      </c>
      <c r="AH25" s="3" t="str">
        <f t="shared" ref="AH25" si="72">B25</f>
        <v xml:space="preserve">n510 </v>
      </c>
      <c r="AI25" s="4">
        <f t="shared" ref="AI25" si="73">L25</f>
        <v>120</v>
      </c>
      <c r="AJ25" s="4">
        <f t="shared" ref="AJ25" si="74">AI25/R25</f>
        <v>2</v>
      </c>
      <c r="AK25" s="4" t="str">
        <f t="shared" ref="AK25" si="75">CONCATENATE(T25," – &lt;",AJ25,"&gt; – ",X25)</f>
        <v>2070833 – &lt;2&gt; – 2084999</v>
      </c>
      <c r="AL25" s="4">
        <f t="shared" ref="AL25" si="76">AI25/Z25</f>
        <v>8</v>
      </c>
      <c r="AM25" s="4" t="str">
        <f t="shared" ref="AM25" si="77">CONCATENATE(AB25," – &lt;",AL25,"&gt; – ",AF25)</f>
        <v>1553336 – &lt;8&gt; – 1746664</v>
      </c>
    </row>
    <row r="26" spans="2:39" ht="34" customHeight="1" thickBot="1" x14ac:dyDescent="0.2">
      <c r="B26" s="20" t="s">
        <v>95</v>
      </c>
      <c r="C26" s="27" t="s">
        <v>93</v>
      </c>
      <c r="D26" s="28" t="s">
        <v>94</v>
      </c>
      <c r="E26" s="29" t="s">
        <v>12</v>
      </c>
      <c r="F26" s="23"/>
      <c r="G26" s="24"/>
      <c r="H26" s="25">
        <v>14000</v>
      </c>
      <c r="I26" s="25">
        <v>14500</v>
      </c>
      <c r="J26" s="25">
        <v>10700</v>
      </c>
      <c r="K26" s="25">
        <v>12750</v>
      </c>
      <c r="L26" s="23">
        <v>60</v>
      </c>
      <c r="M26" s="26">
        <f t="shared" si="1"/>
        <v>14000.04</v>
      </c>
      <c r="N26" s="26">
        <f t="shared" si="2"/>
        <v>14499.96</v>
      </c>
      <c r="O26" s="26">
        <f t="shared" si="3"/>
        <v>10700.04</v>
      </c>
      <c r="P26" s="26">
        <f t="shared" si="4"/>
        <v>12750</v>
      </c>
      <c r="Q26" s="25">
        <f t="shared" si="5"/>
        <v>3000</v>
      </c>
      <c r="R26" s="25">
        <f t="shared" si="6"/>
        <v>15</v>
      </c>
      <c r="S26" s="25">
        <f t="shared" si="7"/>
        <v>600000</v>
      </c>
      <c r="T26" s="25">
        <f t="shared" si="8"/>
        <v>1333336</v>
      </c>
      <c r="U26" s="25">
        <f t="shared" si="9"/>
        <v>3000</v>
      </c>
      <c r="V26" s="25">
        <f t="shared" si="10"/>
        <v>15</v>
      </c>
      <c r="W26" s="25">
        <f t="shared" si="11"/>
        <v>600000</v>
      </c>
      <c r="X26" s="25">
        <f t="shared" si="12"/>
        <v>1366664</v>
      </c>
      <c r="Y26" s="25">
        <f t="shared" si="13"/>
        <v>3000</v>
      </c>
      <c r="Z26" s="25">
        <f t="shared" si="14"/>
        <v>15</v>
      </c>
      <c r="AA26" s="25">
        <f t="shared" si="15"/>
        <v>600000</v>
      </c>
      <c r="AB26" s="25">
        <f t="shared" si="16"/>
        <v>1113336</v>
      </c>
      <c r="AC26" s="25">
        <f t="shared" si="17"/>
        <v>3000</v>
      </c>
      <c r="AD26" s="25">
        <f t="shared" si="18"/>
        <v>15</v>
      </c>
      <c r="AE26" s="25">
        <f t="shared" si="19"/>
        <v>600000</v>
      </c>
      <c r="AF26" s="25">
        <f t="shared" si="20"/>
        <v>1250000</v>
      </c>
      <c r="AG26" s="24"/>
      <c r="AH26" s="20" t="str">
        <f t="shared" si="21"/>
        <v>n509</v>
      </c>
      <c r="AI26" s="23">
        <f t="shared" si="0"/>
        <v>60</v>
      </c>
      <c r="AJ26" s="23">
        <f t="shared" si="22"/>
        <v>4</v>
      </c>
      <c r="AK26" s="23" t="str">
        <f t="shared" si="23"/>
        <v>1333336 – &lt;4&gt; – 1366664</v>
      </c>
      <c r="AL26" s="23">
        <f t="shared" si="24"/>
        <v>4</v>
      </c>
      <c r="AM26" s="23" t="str">
        <f t="shared" si="25"/>
        <v>1113336 – &lt;4&gt; – 1250000</v>
      </c>
    </row>
    <row r="27" spans="2:39" ht="34" customHeight="1" thickBot="1" x14ac:dyDescent="0.2">
      <c r="B27" s="20" t="s">
        <v>95</v>
      </c>
      <c r="C27" s="27" t="s">
        <v>93</v>
      </c>
      <c r="D27" s="28" t="s">
        <v>94</v>
      </c>
      <c r="E27" s="29" t="s">
        <v>12</v>
      </c>
      <c r="F27" s="23"/>
      <c r="G27" s="24"/>
      <c r="H27" s="25">
        <v>14000</v>
      </c>
      <c r="I27" s="25">
        <v>14500</v>
      </c>
      <c r="J27" s="25">
        <v>10700</v>
      </c>
      <c r="K27" s="25">
        <v>12750</v>
      </c>
      <c r="L27" s="23">
        <v>120</v>
      </c>
      <c r="M27" s="26">
        <f t="shared" ref="M27" si="78">$L27*CEILING(H27*1000/$L27,1)/1000</f>
        <v>14000.04</v>
      </c>
      <c r="N27" s="26">
        <f t="shared" ref="N27" si="79">$L27*FLOOR(I27*1000/$L27,1)/1000</f>
        <v>14499.96</v>
      </c>
      <c r="O27" s="26">
        <f t="shared" ref="O27" si="80">$L27*CEILING(J27*1000/$L27,1)/1000</f>
        <v>10700.04</v>
      </c>
      <c r="P27" s="26">
        <f t="shared" ref="P27" si="81">$L27*FLOOR(K27*1000/$L27,1)/1000</f>
        <v>12750</v>
      </c>
      <c r="Q27" s="25">
        <f t="shared" ref="Q27" si="82">IF(H27&lt;3000,$D$8,IF(H27&lt;24250,$D$9,$D$10))</f>
        <v>3000</v>
      </c>
      <c r="R27" s="25">
        <f t="shared" ref="R27" si="83">IF(H27&lt;3000,$C$8,IF(H27&lt;24250,$C$9,$C$10))</f>
        <v>15</v>
      </c>
      <c r="S27" s="25">
        <f t="shared" ref="S27" si="84">IF(H27&lt;3000,$E$8,IF(H27&lt;24250,$E$9,$E$10))</f>
        <v>600000</v>
      </c>
      <c r="T27" s="25">
        <f t="shared" ref="T27" si="85">CEILING(((MAX(M27,Q27)-Q27)*1000)/R27+S27,1)</f>
        <v>1333336</v>
      </c>
      <c r="U27" s="25">
        <f t="shared" ref="U27" si="86">IF(I27&lt;3000,$D$8,IF(I27&lt;24250,$D$9,$D$10))</f>
        <v>3000</v>
      </c>
      <c r="V27" s="25">
        <f t="shared" ref="V27" si="87">IF(I27&lt;3000,$C$8,IF(I27&lt;24250,$C$9,$C$10))</f>
        <v>15</v>
      </c>
      <c r="W27" s="25">
        <f t="shared" ref="W27" si="88">IF(I27&lt;3000,$E$8,IF(I27&lt;24250,$E$9,$E$10))</f>
        <v>600000</v>
      </c>
      <c r="X27" s="25">
        <f t="shared" ref="X27" si="89">FLOOR(((MAX(N27,U27)-U27)*1000)/V27+W27,1)</f>
        <v>1366664</v>
      </c>
      <c r="Y27" s="25">
        <f t="shared" ref="Y27" si="90">IF(J27&lt;3000,$D$8,IF(J27&lt;24250,$D$9,$D$10))</f>
        <v>3000</v>
      </c>
      <c r="Z27" s="25">
        <f t="shared" ref="Z27" si="91">IF(J27&lt;3000,$C$8,IF(J27&lt;24250,$C$9,$C$10))</f>
        <v>15</v>
      </c>
      <c r="AA27" s="25">
        <f t="shared" ref="AA27" si="92">IF(J27&lt;3000,$E$8,IF(J27&lt;24250,$E$9,$E$10))</f>
        <v>600000</v>
      </c>
      <c r="AB27" s="25">
        <f t="shared" ref="AB27" si="93">CEILING(((MAX(O27,Y27)-Y27)*1000)/Z27+AA27,1)</f>
        <v>1113336</v>
      </c>
      <c r="AC27" s="25">
        <f t="shared" ref="AC27" si="94">IF(K27&lt;3000,$D$8,IF(K27&lt;24250,$D$9,$D$10))</f>
        <v>3000</v>
      </c>
      <c r="AD27" s="25">
        <f t="shared" ref="AD27" si="95">IF(K27&lt;3000,$C$8,IF(K27&lt;24250,$C$9,$C$10))</f>
        <v>15</v>
      </c>
      <c r="AE27" s="25">
        <f t="shared" ref="AE27" si="96">IF(K27&lt;3000,$E$8,IF(K27&lt;24250,$E$9,$E$10))</f>
        <v>600000</v>
      </c>
      <c r="AF27" s="25">
        <f t="shared" ref="AF27" si="97">FLOOR(((MAX(P27,AC27)-AC27)*1000)/AD27+AE27,1)</f>
        <v>1250000</v>
      </c>
      <c r="AG27" s="24"/>
      <c r="AH27" s="20" t="str">
        <f t="shared" ref="AH27" si="98">B27</f>
        <v>n509</v>
      </c>
      <c r="AI27" s="23">
        <f t="shared" ref="AI27" si="99">L27</f>
        <v>120</v>
      </c>
      <c r="AJ27" s="23">
        <f t="shared" ref="AJ27" si="100">AI27/R27</f>
        <v>8</v>
      </c>
      <c r="AK27" s="23" t="str">
        <f t="shared" ref="AK27" si="101">CONCATENATE(T27," – &lt;",AJ27,"&gt; – ",X27)</f>
        <v>1333336 – &lt;8&gt; – 1366664</v>
      </c>
      <c r="AL27" s="23">
        <f t="shared" ref="AL27" si="102">AI27/Z27</f>
        <v>8</v>
      </c>
      <c r="AM27" s="23" t="str">
        <f t="shared" ref="AM27" si="103">CONCATENATE(AB27," – &lt;",AL27,"&gt; – ",AF27)</f>
        <v>1113336 – &lt;8&gt; – 1250000</v>
      </c>
    </row>
    <row r="28" spans="2:39" ht="14.3" thickBot="1" x14ac:dyDescent="0.2">
      <c r="B28" s="20" t="s">
        <v>98</v>
      </c>
      <c r="C28" s="27" t="s">
        <v>93</v>
      </c>
      <c r="D28" s="28" t="s">
        <v>96</v>
      </c>
      <c r="E28" s="29" t="s">
        <v>12</v>
      </c>
      <c r="F28" s="23"/>
      <c r="G28" s="24"/>
      <c r="H28" s="25">
        <v>14000</v>
      </c>
      <c r="I28" s="25">
        <v>14500</v>
      </c>
      <c r="J28" s="25">
        <v>10700</v>
      </c>
      <c r="K28" s="25">
        <v>12700</v>
      </c>
      <c r="L28" s="23">
        <v>60</v>
      </c>
      <c r="M28" s="26">
        <f t="shared" si="1"/>
        <v>14000.04</v>
      </c>
      <c r="N28" s="26">
        <f t="shared" si="2"/>
        <v>14499.96</v>
      </c>
      <c r="O28" s="26">
        <f t="shared" si="3"/>
        <v>10700.04</v>
      </c>
      <c r="P28" s="26">
        <f t="shared" si="4"/>
        <v>12699.96</v>
      </c>
      <c r="Q28" s="25">
        <f t="shared" si="5"/>
        <v>3000</v>
      </c>
      <c r="R28" s="25">
        <f t="shared" si="6"/>
        <v>15</v>
      </c>
      <c r="S28" s="25">
        <f t="shared" si="7"/>
        <v>600000</v>
      </c>
      <c r="T28" s="25">
        <f t="shared" si="8"/>
        <v>1333336</v>
      </c>
      <c r="U28" s="25">
        <f t="shared" si="9"/>
        <v>3000</v>
      </c>
      <c r="V28" s="25">
        <f t="shared" si="10"/>
        <v>15</v>
      </c>
      <c r="W28" s="25">
        <f t="shared" si="11"/>
        <v>600000</v>
      </c>
      <c r="X28" s="25">
        <f t="shared" si="12"/>
        <v>1366664</v>
      </c>
      <c r="Y28" s="25">
        <f t="shared" si="13"/>
        <v>3000</v>
      </c>
      <c r="Z28" s="25">
        <f t="shared" si="14"/>
        <v>15</v>
      </c>
      <c r="AA28" s="25">
        <f t="shared" si="15"/>
        <v>600000</v>
      </c>
      <c r="AB28" s="25">
        <f t="shared" si="16"/>
        <v>1113336</v>
      </c>
      <c r="AC28" s="25">
        <f t="shared" si="17"/>
        <v>3000</v>
      </c>
      <c r="AD28" s="25">
        <f t="shared" si="18"/>
        <v>15</v>
      </c>
      <c r="AE28" s="25">
        <f t="shared" si="19"/>
        <v>600000</v>
      </c>
      <c r="AF28" s="25">
        <f t="shared" si="20"/>
        <v>1246664</v>
      </c>
      <c r="AG28" s="24"/>
      <c r="AH28" s="20" t="str">
        <f t="shared" si="21"/>
        <v>n508</v>
      </c>
      <c r="AI28" s="23">
        <f t="shared" si="0"/>
        <v>60</v>
      </c>
      <c r="AJ28" s="23">
        <f t="shared" si="22"/>
        <v>4</v>
      </c>
      <c r="AK28" s="23" t="str">
        <f t="shared" si="23"/>
        <v>1333336 – &lt;4&gt; – 1366664</v>
      </c>
      <c r="AL28" s="23">
        <f t="shared" si="24"/>
        <v>4</v>
      </c>
      <c r="AM28" s="23" t="str">
        <f t="shared" si="25"/>
        <v>1113336 – &lt;4&gt; – 1246664</v>
      </c>
    </row>
    <row r="29" spans="2:39" ht="14.3" thickBot="1" x14ac:dyDescent="0.2">
      <c r="B29" s="20" t="s">
        <v>99</v>
      </c>
      <c r="C29" s="27" t="s">
        <v>97</v>
      </c>
      <c r="D29" s="28" t="s">
        <v>96</v>
      </c>
      <c r="E29" s="29" t="s">
        <v>12</v>
      </c>
      <c r="F29" s="23"/>
      <c r="G29" s="24"/>
      <c r="H29" s="25">
        <v>14000</v>
      </c>
      <c r="I29" s="25">
        <v>14500</v>
      </c>
      <c r="J29" s="25">
        <v>10700</v>
      </c>
      <c r="K29" s="25">
        <v>12700</v>
      </c>
      <c r="L29" s="23">
        <v>120</v>
      </c>
      <c r="M29" s="26">
        <f t="shared" ref="M29" si="104">$L29*CEILING(H29*1000/$L29,1)/1000</f>
        <v>14000.04</v>
      </c>
      <c r="N29" s="26">
        <f t="shared" ref="N29" si="105">$L29*FLOOR(I29*1000/$L29,1)/1000</f>
        <v>14499.96</v>
      </c>
      <c r="O29" s="26">
        <f t="shared" ref="O29" si="106">$L29*CEILING(J29*1000/$L29,1)/1000</f>
        <v>10700.04</v>
      </c>
      <c r="P29" s="26">
        <f t="shared" ref="P29" si="107">$L29*FLOOR(K29*1000/$L29,1)/1000</f>
        <v>12699.96</v>
      </c>
      <c r="Q29" s="25">
        <f t="shared" ref="Q29" si="108">IF(H29&lt;3000,$D$8,IF(H29&lt;24250,$D$9,$D$10))</f>
        <v>3000</v>
      </c>
      <c r="R29" s="25">
        <f t="shared" ref="R29" si="109">IF(H29&lt;3000,$C$8,IF(H29&lt;24250,$C$9,$C$10))</f>
        <v>15</v>
      </c>
      <c r="S29" s="25">
        <f t="shared" ref="S29" si="110">IF(H29&lt;3000,$E$8,IF(H29&lt;24250,$E$9,$E$10))</f>
        <v>600000</v>
      </c>
      <c r="T29" s="25">
        <f t="shared" ref="T29" si="111">CEILING(((MAX(M29,Q29)-Q29)*1000)/R29+S29,1)</f>
        <v>1333336</v>
      </c>
      <c r="U29" s="25">
        <f t="shared" ref="U29" si="112">IF(I29&lt;3000,$D$8,IF(I29&lt;24250,$D$9,$D$10))</f>
        <v>3000</v>
      </c>
      <c r="V29" s="25">
        <f t="shared" ref="V29" si="113">IF(I29&lt;3000,$C$8,IF(I29&lt;24250,$C$9,$C$10))</f>
        <v>15</v>
      </c>
      <c r="W29" s="25">
        <f t="shared" ref="W29" si="114">IF(I29&lt;3000,$E$8,IF(I29&lt;24250,$E$9,$E$10))</f>
        <v>600000</v>
      </c>
      <c r="X29" s="25">
        <f t="shared" ref="X29" si="115">FLOOR(((MAX(N29,U29)-U29)*1000)/V29+W29,1)</f>
        <v>1366664</v>
      </c>
      <c r="Y29" s="25">
        <f t="shared" ref="Y29" si="116">IF(J29&lt;3000,$D$8,IF(J29&lt;24250,$D$9,$D$10))</f>
        <v>3000</v>
      </c>
      <c r="Z29" s="25">
        <f t="shared" ref="Z29" si="117">IF(J29&lt;3000,$C$8,IF(J29&lt;24250,$C$9,$C$10))</f>
        <v>15</v>
      </c>
      <c r="AA29" s="25">
        <f t="shared" ref="AA29" si="118">IF(J29&lt;3000,$E$8,IF(J29&lt;24250,$E$9,$E$10))</f>
        <v>600000</v>
      </c>
      <c r="AB29" s="25">
        <f t="shared" ref="AB29" si="119">CEILING(((MAX(O29,Y29)-Y29)*1000)/Z29+AA29,1)</f>
        <v>1113336</v>
      </c>
      <c r="AC29" s="25">
        <f t="shared" ref="AC29" si="120">IF(K29&lt;3000,$D$8,IF(K29&lt;24250,$D$9,$D$10))</f>
        <v>3000</v>
      </c>
      <c r="AD29" s="25">
        <f t="shared" ref="AD29" si="121">IF(K29&lt;3000,$C$8,IF(K29&lt;24250,$C$9,$C$10))</f>
        <v>15</v>
      </c>
      <c r="AE29" s="25">
        <f t="shared" ref="AE29" si="122">IF(K29&lt;3000,$E$8,IF(K29&lt;24250,$E$9,$E$10))</f>
        <v>600000</v>
      </c>
      <c r="AF29" s="25">
        <f t="shared" ref="AF29" si="123">FLOOR(((MAX(P29,AC29)-AC29)*1000)/AD29+AE29,1)</f>
        <v>1246664</v>
      </c>
      <c r="AG29" s="24"/>
      <c r="AH29" s="20" t="str">
        <f t="shared" ref="AH29" si="124">B29</f>
        <v>n508</v>
      </c>
      <c r="AI29" s="23">
        <f t="shared" ref="AI29" si="125">L29</f>
        <v>120</v>
      </c>
      <c r="AJ29" s="23">
        <f t="shared" ref="AJ29" si="126">AI29/R29</f>
        <v>8</v>
      </c>
      <c r="AK29" s="23" t="str">
        <f t="shared" ref="AK29" si="127">CONCATENATE(T29," – &lt;",AJ29,"&gt; – ",X29)</f>
        <v>1333336 – &lt;8&gt; – 1366664</v>
      </c>
      <c r="AL29" s="23">
        <f t="shared" ref="AL29" si="128">AI29/Z29</f>
        <v>8</v>
      </c>
      <c r="AM29" s="23" t="str">
        <f t="shared" ref="AM29" si="129">CONCATENATE(AB29," – &lt;",AL29,"&gt; – ",AF29)</f>
        <v>1113336 – &lt;8&gt; – 1246664</v>
      </c>
    </row>
    <row r="31" spans="2:39" x14ac:dyDescent="0.15">
      <c r="Q31">
        <v>2054167</v>
      </c>
    </row>
    <row r="32" spans="2:39" x14ac:dyDescent="0.15">
      <c r="Q32">
        <f>(Q31-S20)*R20/1000+Q20</f>
        <v>26500.080000000002</v>
      </c>
      <c r="R32">
        <f>Q32*1000/60</f>
        <v>441668</v>
      </c>
    </row>
    <row r="33" spans="18:18" x14ac:dyDescent="0.15">
      <c r="R33">
        <f>Q32*1000/120</f>
        <v>220834</v>
      </c>
    </row>
  </sheetData>
  <mergeCells count="7">
    <mergeCell ref="H17:K17"/>
    <mergeCell ref="AH17:AH19"/>
    <mergeCell ref="B14:B19"/>
    <mergeCell ref="D14:D19"/>
    <mergeCell ref="B5:E5"/>
    <mergeCell ref="E16:E19"/>
    <mergeCell ref="F16:F19"/>
  </mergeCells>
  <phoneticPr fontId="5" type="noConversion"/>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2:F25"/>
  <sheetViews>
    <sheetView topLeftCell="A10" workbookViewId="0">
      <selection activeCell="D13" sqref="D13:F25"/>
    </sheetView>
  </sheetViews>
  <sheetFormatPr defaultRowHeight="12.9" x14ac:dyDescent="0.15"/>
  <cols>
    <col min="5" max="5" width="14.375" customWidth="1"/>
    <col min="6" max="6" width="24.75" customWidth="1"/>
  </cols>
  <sheetData>
    <row r="12" spans="4:6" ht="13.6" thickBot="1" x14ac:dyDescent="0.2"/>
    <row r="13" spans="4:6" ht="34.65" x14ac:dyDescent="0.15">
      <c r="D13" s="30" t="s">
        <v>28</v>
      </c>
      <c r="E13" s="5" t="s">
        <v>45</v>
      </c>
      <c r="F13" s="30" t="s">
        <v>11</v>
      </c>
    </row>
    <row r="14" spans="4:6" ht="23.1" x14ac:dyDescent="0.15">
      <c r="D14" s="31"/>
      <c r="E14" s="6" t="s">
        <v>46</v>
      </c>
      <c r="F14" s="31"/>
    </row>
    <row r="15" spans="4:6" ht="23.1" x14ac:dyDescent="0.15">
      <c r="D15" s="31"/>
      <c r="E15" s="6" t="s">
        <v>47</v>
      </c>
      <c r="F15" s="31"/>
    </row>
    <row r="16" spans="4:6" ht="25.85" x14ac:dyDescent="0.15">
      <c r="D16" s="31"/>
      <c r="E16" s="6" t="s">
        <v>30</v>
      </c>
      <c r="F16" s="31"/>
    </row>
    <row r="17" spans="4:6" ht="25.85" x14ac:dyDescent="0.15">
      <c r="D17" s="31"/>
      <c r="E17" s="6" t="s">
        <v>32</v>
      </c>
      <c r="F17" s="31"/>
    </row>
    <row r="18" spans="4:6" ht="13.6" thickBot="1" x14ac:dyDescent="0.2">
      <c r="D18" s="32"/>
      <c r="E18" s="7" t="s">
        <v>34</v>
      </c>
      <c r="F18" s="32"/>
    </row>
    <row r="19" spans="4:6" ht="13.6" thickBot="1" x14ac:dyDescent="0.2">
      <c r="D19" s="3" t="s">
        <v>48</v>
      </c>
      <c r="E19" s="4" t="s">
        <v>49</v>
      </c>
      <c r="F19" s="4" t="s">
        <v>35</v>
      </c>
    </row>
    <row r="20" spans="4:6" ht="13.6" thickBot="1" x14ac:dyDescent="0.2">
      <c r="D20" s="3" t="s">
        <v>50</v>
      </c>
      <c r="E20" s="4" t="s">
        <v>51</v>
      </c>
      <c r="F20" s="4" t="s">
        <v>35</v>
      </c>
    </row>
    <row r="21" spans="4:6" ht="13.6" thickBot="1" x14ac:dyDescent="0.2">
      <c r="D21" s="3" t="s">
        <v>52</v>
      </c>
      <c r="E21" s="4" t="s">
        <v>53</v>
      </c>
      <c r="F21" s="4" t="s">
        <v>35</v>
      </c>
    </row>
    <row r="22" spans="4:6" ht="13.6" thickBot="1" x14ac:dyDescent="0.2">
      <c r="D22" s="3" t="s">
        <v>54</v>
      </c>
      <c r="E22" s="4" t="s">
        <v>55</v>
      </c>
      <c r="F22" s="4" t="s">
        <v>35</v>
      </c>
    </row>
    <row r="23" spans="4:6" ht="13.6" thickBot="1" x14ac:dyDescent="0.2">
      <c r="D23" s="3" t="s">
        <v>56</v>
      </c>
      <c r="E23" s="4" t="s">
        <v>57</v>
      </c>
      <c r="F23" s="4" t="s">
        <v>35</v>
      </c>
    </row>
    <row r="24" spans="4:6" ht="13.6" thickBot="1" x14ac:dyDescent="0.2">
      <c r="D24" s="3" t="s">
        <v>58</v>
      </c>
      <c r="E24" s="4" t="s">
        <v>59</v>
      </c>
      <c r="F24" s="4" t="s">
        <v>35</v>
      </c>
    </row>
    <row r="25" spans="4:6" ht="13.6" thickBot="1" x14ac:dyDescent="0.2">
      <c r="D25" s="3" t="s">
        <v>60</v>
      </c>
      <c r="E25" s="4" t="s">
        <v>61</v>
      </c>
      <c r="F25" s="4" t="s">
        <v>35</v>
      </c>
    </row>
  </sheetData>
  <mergeCells count="2">
    <mergeCell ref="D13:D18"/>
    <mergeCell ref="F13:F18"/>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FR1</vt:lpstr>
      <vt:lpstr>FR2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2025-01-10T06:48:48Z</dcterms:created>
  <dcterms:modified xsi:type="dcterms:W3CDTF">2025-02-07T10:53:07Z</dcterms:modified>
</cp:coreProperties>
</file>